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ate1904="1" codeName="ThisWorkbook" defaultThemeVersion="124226"/>
  <mc:AlternateContent xmlns:mc="http://schemas.openxmlformats.org/markup-compatibility/2006">
    <mc:Choice Requires="x15">
      <x15ac:absPath xmlns:x15ac="http://schemas.microsoft.com/office/spreadsheetml/2010/11/ac" url="https://govmb-my.sharepoint.com/personal/craig_steffano_gov_mb_ca/Documents/Documents/___Stuff from laptop/Publications/DRIs/DRI2024007/"/>
    </mc:Choice>
  </mc:AlternateContent>
  <xr:revisionPtr revIDLastSave="503" documentId="13_ncr:1_{A602BF02-88C8-4167-96B0-90664F9B109A}" xr6:coauthVersionLast="47" xr6:coauthVersionMax="47" xr10:uidLastSave="{2A74541A-AAC1-43DA-92FA-E4CFE4764C42}"/>
  <bookViews>
    <workbookView xWindow="-108" yWindow="-108" windowWidth="23256" windowHeight="12576" tabRatio="729" xr2:uid="{00000000-000D-0000-FFFF-FFFF00000000}"/>
  </bookViews>
  <sheets>
    <sheet name="ReadMe" sheetId="7" r:id="rId1"/>
    <sheet name="Metadata" sheetId="12" r:id="rId2"/>
    <sheet name="Table 1" sheetId="38" r:id="rId3"/>
    <sheet name="Figure 1" sheetId="47" r:id="rId4"/>
    <sheet name="Table 2" sheetId="39" r:id="rId5"/>
    <sheet name="Table 3.1" sheetId="41" r:id="rId6"/>
    <sheet name="Table 3.2" sheetId="40" r:id="rId7"/>
    <sheet name="Table 3.3" sheetId="43" r:id="rId8"/>
    <sheet name="Table 3.4" sheetId="44" r:id="rId9"/>
    <sheet name="Table 4.1" sheetId="22" r:id="rId10"/>
    <sheet name="Table 4.2" sheetId="23" r:id="rId11"/>
    <sheet name="Table 5.1" sheetId="30" r:id="rId12"/>
    <sheet name="Table 5.2" sheetId="31" r:id="rId13"/>
    <sheet name="Table 6.1" sheetId="36" r:id="rId14"/>
    <sheet name="Table 6.2" sheetId="35" r:id="rId15"/>
    <sheet name="Table 7.1" sheetId="45" r:id="rId16"/>
    <sheet name="Table 7.2" sheetId="46" r:id="rId17"/>
    <sheet name="Figure 2" sheetId="50" r:id="rId18"/>
    <sheet name="Figure 3" sheetId="48" r:id="rId19"/>
    <sheet name="PlotDat1" sheetId="10" state="hidden" r:id="rId20"/>
  </sheets>
  <definedNames>
    <definedName name="_gXY1">PlotDat1!$C$1:$D$10</definedName>
    <definedName name="Ellipse1_1">PlotDat1!$I$1:$J$33</definedName>
    <definedName name="Ellipse1_10">PlotDat1!$AA$1:$AB$33</definedName>
    <definedName name="Ellipse1_11" localSheetId="7">#REF!</definedName>
    <definedName name="Ellipse1_11" localSheetId="8">#REF!</definedName>
    <definedName name="Ellipse1_11" localSheetId="15">#REF!</definedName>
    <definedName name="Ellipse1_11" localSheetId="16">#REF!</definedName>
    <definedName name="Ellipse1_11">#REF!</definedName>
    <definedName name="Ellipse1_12" localSheetId="7">#REF!</definedName>
    <definedName name="Ellipse1_12" localSheetId="8">#REF!</definedName>
    <definedName name="Ellipse1_12" localSheetId="15">#REF!</definedName>
    <definedName name="Ellipse1_12" localSheetId="16">#REF!</definedName>
    <definedName name="Ellipse1_12">#REF!</definedName>
    <definedName name="Ellipse1_13" localSheetId="7">#REF!</definedName>
    <definedName name="Ellipse1_13" localSheetId="8">#REF!</definedName>
    <definedName name="Ellipse1_13" localSheetId="15">#REF!</definedName>
    <definedName name="Ellipse1_13" localSheetId="16">#REF!</definedName>
    <definedName name="Ellipse1_13">#REF!</definedName>
    <definedName name="Ellipse1_14" localSheetId="7">#REF!</definedName>
    <definedName name="Ellipse1_14" localSheetId="8">#REF!</definedName>
    <definedName name="Ellipse1_14" localSheetId="15">#REF!</definedName>
    <definedName name="Ellipse1_14" localSheetId="16">#REF!</definedName>
    <definedName name="Ellipse1_14">#REF!</definedName>
    <definedName name="Ellipse1_15" localSheetId="7">#REF!</definedName>
    <definedName name="Ellipse1_15" localSheetId="8">#REF!</definedName>
    <definedName name="Ellipse1_15" localSheetId="15">#REF!</definedName>
    <definedName name="Ellipse1_15" localSheetId="16">#REF!</definedName>
    <definedName name="Ellipse1_15">#REF!</definedName>
    <definedName name="Ellipse1_16" localSheetId="7">#REF!</definedName>
    <definedName name="Ellipse1_16" localSheetId="8">#REF!</definedName>
    <definedName name="Ellipse1_16" localSheetId="15">#REF!</definedName>
    <definedName name="Ellipse1_16" localSheetId="16">#REF!</definedName>
    <definedName name="Ellipse1_16">#REF!</definedName>
    <definedName name="Ellipse1_17" localSheetId="7">#REF!</definedName>
    <definedName name="Ellipse1_17" localSheetId="8">#REF!</definedName>
    <definedName name="Ellipse1_17" localSheetId="15">#REF!</definedName>
    <definedName name="Ellipse1_17" localSheetId="16">#REF!</definedName>
    <definedName name="Ellipse1_17">#REF!</definedName>
    <definedName name="Ellipse1_18" localSheetId="7">#REF!</definedName>
    <definedName name="Ellipse1_18" localSheetId="8">#REF!</definedName>
    <definedName name="Ellipse1_18" localSheetId="15">#REF!</definedName>
    <definedName name="Ellipse1_18" localSheetId="16">#REF!</definedName>
    <definedName name="Ellipse1_18">#REF!</definedName>
    <definedName name="Ellipse1_19" localSheetId="7">#REF!</definedName>
    <definedName name="Ellipse1_19" localSheetId="8">#REF!</definedName>
    <definedName name="Ellipse1_19" localSheetId="15">#REF!</definedName>
    <definedName name="Ellipse1_19" localSheetId="16">#REF!</definedName>
    <definedName name="Ellipse1_19">#REF!</definedName>
    <definedName name="Ellipse1_2">PlotDat1!$K$1:$L$33</definedName>
    <definedName name="Ellipse1_20" localSheetId="7">#REF!</definedName>
    <definedName name="Ellipse1_20" localSheetId="8">#REF!</definedName>
    <definedName name="Ellipse1_20" localSheetId="15">#REF!</definedName>
    <definedName name="Ellipse1_20" localSheetId="16">#REF!</definedName>
    <definedName name="Ellipse1_20">#REF!</definedName>
    <definedName name="Ellipse1_21" localSheetId="7">#REF!</definedName>
    <definedName name="Ellipse1_21" localSheetId="8">#REF!</definedName>
    <definedName name="Ellipse1_21" localSheetId="15">#REF!</definedName>
    <definedName name="Ellipse1_21" localSheetId="16">#REF!</definedName>
    <definedName name="Ellipse1_21">#REF!</definedName>
    <definedName name="Ellipse1_22" localSheetId="7">#REF!</definedName>
    <definedName name="Ellipse1_22" localSheetId="8">#REF!</definedName>
    <definedName name="Ellipse1_22" localSheetId="15">#REF!</definedName>
    <definedName name="Ellipse1_22" localSheetId="16">#REF!</definedName>
    <definedName name="Ellipse1_22">#REF!</definedName>
    <definedName name="Ellipse1_23" localSheetId="7">#REF!</definedName>
    <definedName name="Ellipse1_23" localSheetId="8">#REF!</definedName>
    <definedName name="Ellipse1_23" localSheetId="15">#REF!</definedName>
    <definedName name="Ellipse1_23" localSheetId="16">#REF!</definedName>
    <definedName name="Ellipse1_23">#REF!</definedName>
    <definedName name="Ellipse1_3">PlotDat1!$M$1:$N$33</definedName>
    <definedName name="Ellipse1_4">PlotDat1!$O$1:$P$33</definedName>
    <definedName name="Ellipse1_5">PlotDat1!$Q$1:$R$33</definedName>
    <definedName name="Ellipse1_6">PlotDat1!$S$1:$T$33</definedName>
    <definedName name="Ellipse1_7">PlotDat1!$U$1:$V$33</definedName>
    <definedName name="Ellipse1_8">PlotDat1!$W$1:$X$33</definedName>
    <definedName name="Ellipse1_9">PlotDat1!$Y$1:$Z$33</definedName>
    <definedName name="fdf_F" localSheetId="7">#REF!</definedName>
    <definedName name="fdf_F" localSheetId="8">#REF!</definedName>
    <definedName name="fdf_F" localSheetId="15">#REF!</definedName>
    <definedName name="fdf_F" localSheetId="16">#REF!</definedName>
    <definedName name="fdf_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43" l="1"/>
  <c r="J10" i="43"/>
  <c r="K10" i="43"/>
  <c r="L10" i="43"/>
  <c r="M10" i="43"/>
  <c r="N10" i="43"/>
  <c r="O10" i="43"/>
  <c r="P10" i="43"/>
  <c r="Q10" i="43"/>
  <c r="R10" i="43"/>
  <c r="S10" i="43"/>
  <c r="T10" i="43"/>
  <c r="U10" i="43"/>
  <c r="V10" i="43"/>
  <c r="W10" i="43"/>
  <c r="H10" i="43"/>
  <c r="X10" i="40"/>
  <c r="X10" i="41"/>
  <c r="X10" i="43" s="1"/>
  <c r="H3" i="45"/>
  <c r="H4" i="45"/>
  <c r="H5" i="45"/>
  <c r="H6" i="45"/>
  <c r="H7" i="45"/>
  <c r="H8" i="45"/>
  <c r="H9" i="45"/>
  <c r="H10" i="45"/>
  <c r="H11" i="45"/>
  <c r="H12" i="45"/>
  <c r="H13" i="45"/>
  <c r="H14" i="45"/>
  <c r="H15" i="45"/>
  <c r="H16" i="45"/>
  <c r="H17" i="45"/>
  <c r="H18" i="45"/>
  <c r="H19" i="45"/>
  <c r="H20" i="45"/>
  <c r="H21" i="45"/>
  <c r="H22" i="45"/>
  <c r="H23" i="45"/>
  <c r="H24" i="45"/>
  <c r="H25" i="45"/>
  <c r="H26" i="45"/>
  <c r="H27" i="45"/>
  <c r="H28" i="45"/>
  <c r="H29" i="45"/>
  <c r="H30" i="45"/>
  <c r="H31" i="45"/>
  <c r="H32" i="45"/>
  <c r="H33" i="45"/>
  <c r="I33" i="45"/>
  <c r="H34" i="45"/>
  <c r="I34" i="45"/>
  <c r="H35" i="45"/>
  <c r="I35" i="45"/>
  <c r="H36" i="45"/>
  <c r="I36" i="45"/>
  <c r="H37" i="45"/>
  <c r="I37" i="45"/>
  <c r="H38" i="45"/>
  <c r="I38" i="45"/>
  <c r="H39" i="45"/>
  <c r="I39" i="45"/>
  <c r="H40" i="45"/>
  <c r="I40" i="45"/>
  <c r="H41" i="45"/>
  <c r="I41" i="45"/>
  <c r="H42" i="45"/>
  <c r="I42" i="45"/>
  <c r="H43" i="45"/>
  <c r="I43" i="45"/>
  <c r="H44" i="45"/>
  <c r="I44" i="45"/>
  <c r="H45" i="45"/>
  <c r="I45" i="45"/>
  <c r="H46" i="45"/>
  <c r="I46" i="45"/>
  <c r="H47" i="45"/>
  <c r="I47" i="45"/>
  <c r="H48" i="45"/>
  <c r="I48" i="45"/>
  <c r="H49" i="45"/>
  <c r="I49" i="45"/>
  <c r="H50" i="45"/>
  <c r="I50" i="45"/>
  <c r="H51" i="45"/>
  <c r="I51" i="45"/>
  <c r="H52" i="45"/>
  <c r="I52" i="45"/>
  <c r="H53" i="45"/>
  <c r="I53" i="45"/>
  <c r="H54" i="45"/>
  <c r="I54" i="45"/>
  <c r="H55" i="45"/>
  <c r="I55" i="45"/>
  <c r="H56" i="45"/>
  <c r="I56" i="45"/>
  <c r="H57" i="45"/>
  <c r="I57" i="45"/>
  <c r="H58" i="45"/>
  <c r="I58" i="45"/>
  <c r="H59" i="45"/>
  <c r="I59" i="45"/>
  <c r="H60" i="45"/>
  <c r="I60" i="45"/>
  <c r="H61" i="45"/>
  <c r="I61" i="45"/>
  <c r="H62" i="45"/>
  <c r="I62" i="45"/>
  <c r="H63" i="45"/>
  <c r="I63" i="45"/>
  <c r="H64" i="45"/>
  <c r="I64" i="45"/>
  <c r="H65" i="45"/>
  <c r="I65" i="45"/>
  <c r="H66" i="45"/>
  <c r="I66" i="45"/>
  <c r="H67" i="45"/>
  <c r="I67" i="45"/>
  <c r="H68" i="45"/>
  <c r="I68" i="45"/>
  <c r="H69" i="45"/>
  <c r="I69" i="45"/>
  <c r="H70" i="45"/>
  <c r="I70" i="45"/>
  <c r="H71" i="45"/>
  <c r="I71" i="45"/>
  <c r="H72" i="45"/>
  <c r="I72" i="45"/>
  <c r="H73" i="45"/>
  <c r="I73" i="45"/>
  <c r="H75" i="45"/>
  <c r="I75" i="45"/>
  <c r="H76" i="45"/>
  <c r="I76" i="45"/>
  <c r="H77" i="45"/>
  <c r="I77" i="45"/>
  <c r="H78" i="45"/>
  <c r="I78" i="45"/>
  <c r="H79" i="45"/>
  <c r="I79" i="45"/>
  <c r="H80" i="45"/>
  <c r="I80" i="45"/>
  <c r="H81" i="45"/>
  <c r="I81" i="45"/>
  <c r="H82" i="45"/>
  <c r="I82" i="45"/>
  <c r="H83" i="45"/>
  <c r="I83" i="45"/>
  <c r="H84" i="45"/>
  <c r="I84" i="45"/>
  <c r="H85" i="45"/>
  <c r="I85" i="45"/>
  <c r="H86" i="45"/>
  <c r="I86" i="45"/>
  <c r="H87" i="45"/>
  <c r="I87" i="45"/>
  <c r="H88" i="45"/>
  <c r="I88" i="45"/>
  <c r="H89" i="45"/>
  <c r="I89" i="45"/>
  <c r="H90" i="45"/>
  <c r="I90" i="45"/>
  <c r="H91" i="45"/>
  <c r="I91" i="45"/>
  <c r="H92" i="45"/>
  <c r="I92" i="45"/>
  <c r="H93" i="45"/>
  <c r="I93" i="45"/>
  <c r="H94" i="45"/>
  <c r="I94" i="45"/>
  <c r="H95" i="45"/>
  <c r="I95" i="45"/>
  <c r="H96" i="45"/>
  <c r="I96" i="45"/>
  <c r="H97" i="45"/>
  <c r="I97" i="45"/>
  <c r="H98" i="45"/>
  <c r="I98" i="45"/>
  <c r="H99" i="45"/>
  <c r="I99" i="45"/>
  <c r="H100" i="45"/>
  <c r="I100" i="45"/>
  <c r="H101" i="45"/>
  <c r="I101" i="45"/>
  <c r="H102" i="45"/>
  <c r="I102" i="45"/>
  <c r="H103" i="45"/>
  <c r="I103" i="45"/>
  <c r="H104" i="45"/>
  <c r="I104" i="45"/>
  <c r="H105" i="45"/>
  <c r="I105" i="45"/>
  <c r="H106" i="45"/>
  <c r="I106" i="45"/>
  <c r="H107" i="45"/>
  <c r="I107" i="45"/>
  <c r="H108" i="45"/>
  <c r="I108" i="45"/>
  <c r="H109" i="45"/>
  <c r="I109" i="45"/>
  <c r="H110" i="45"/>
  <c r="I110" i="45"/>
  <c r="H111" i="45"/>
  <c r="I111" i="45"/>
  <c r="H112" i="45"/>
  <c r="I112" i="45"/>
  <c r="H113" i="45"/>
  <c r="I113" i="45"/>
  <c r="H114" i="45"/>
  <c r="I114" i="45"/>
  <c r="H115" i="45"/>
  <c r="I115" i="45"/>
  <c r="H116" i="45"/>
  <c r="I116" i="45"/>
  <c r="H117" i="45"/>
  <c r="I117" i="45"/>
  <c r="H118" i="45"/>
  <c r="I118" i="45"/>
  <c r="H119" i="45"/>
  <c r="I119" i="45"/>
  <c r="H120" i="45"/>
  <c r="I120" i="45"/>
  <c r="H121" i="45"/>
  <c r="I121" i="45"/>
  <c r="H122" i="45"/>
  <c r="I122" i="45"/>
  <c r="H123" i="45"/>
  <c r="I123" i="45"/>
  <c r="H124" i="45"/>
  <c r="I124" i="45"/>
  <c r="H125" i="45"/>
  <c r="I125" i="45"/>
  <c r="H126" i="45"/>
  <c r="I126" i="45"/>
  <c r="H127" i="45"/>
  <c r="I127" i="45"/>
  <c r="H128" i="45"/>
  <c r="I128" i="45"/>
  <c r="H129" i="45"/>
  <c r="I129" i="45"/>
  <c r="H130" i="45"/>
  <c r="I130" i="45"/>
  <c r="H131" i="45"/>
  <c r="I131" i="45"/>
  <c r="V10" i="44" l="1"/>
  <c r="L10" i="44"/>
  <c r="M10" i="44"/>
  <c r="N10" i="44"/>
  <c r="T10" i="44"/>
  <c r="H10" i="44"/>
  <c r="W10" i="44"/>
  <c r="R10" i="44"/>
  <c r="P10" i="44"/>
  <c r="U10" i="44"/>
  <c r="J10" i="44"/>
  <c r="I10" i="44"/>
  <c r="O10" i="44"/>
  <c r="Q10" i="44"/>
  <c r="S10" i="44"/>
  <c r="K10" i="44"/>
  <c r="X11" i="40"/>
  <c r="X9" i="40"/>
  <c r="X8" i="40"/>
  <c r="X7" i="40"/>
  <c r="X6" i="40"/>
  <c r="X5" i="40"/>
  <c r="X4" i="40"/>
  <c r="X3" i="40"/>
  <c r="X10" i="44" l="1"/>
  <c r="X11" i="41"/>
  <c r="X9" i="41"/>
  <c r="X8" i="41"/>
  <c r="X7" i="41"/>
  <c r="X6" i="41"/>
  <c r="X5" i="41"/>
  <c r="X4" i="41"/>
  <c r="X3"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Gauthier, Michelle</author>
  </authors>
  <commentList>
    <comment ref="L8" authorId="0" shapeId="0" xr:uid="{5742C8AA-CB65-4814-8DB4-9B4EDAE1B3C7}">
      <text>
        <r>
          <rPr>
            <sz val="9"/>
            <color indexed="81"/>
            <rFont val="Tahoma"/>
            <family val="2"/>
          </rPr>
          <t>16 magnetic</t>
        </r>
      </text>
    </comment>
    <comment ref="L9" authorId="0" shapeId="0" xr:uid="{AA1953AF-A026-4319-B653-E83407E2E5CC}">
      <text>
        <r>
          <rPr>
            <sz val="9"/>
            <color indexed="81"/>
            <rFont val="Tahoma"/>
            <family val="2"/>
          </rPr>
          <t>13 magnetic</t>
        </r>
      </text>
    </comment>
    <comment ref="W9" authorId="0" shapeId="0" xr:uid="{688A27F6-FFAA-4E9B-9BB9-D5FCA43A0B43}">
      <text>
        <r>
          <rPr>
            <sz val="9"/>
            <color indexed="81"/>
            <rFont val="Tahoma"/>
            <family val="2"/>
          </rPr>
          <t>Red, soft</t>
        </r>
      </text>
    </comment>
  </commentList>
</comments>
</file>

<file path=xl/sharedStrings.xml><?xml version="1.0" encoding="utf-8"?>
<sst xmlns="http://schemas.openxmlformats.org/spreadsheetml/2006/main" count="1527" uniqueCount="433">
  <si>
    <t>IsoLine</t>
  </si>
  <si>
    <t>ErrEll</t>
  </si>
  <si>
    <t>Source sheet</t>
  </si>
  <si>
    <t>Plot name</t>
  </si>
  <si>
    <t>Plot Type</t>
  </si>
  <si>
    <t>1st free col</t>
  </si>
  <si>
    <t>Sigma Level</t>
  </si>
  <si>
    <t>Absolute Errs</t>
  </si>
  <si>
    <t>Symbol Type</t>
  </si>
  <si>
    <t>Inverse Plot</t>
  </si>
  <si>
    <t>Color Plot</t>
  </si>
  <si>
    <t>3D plot</t>
  </si>
  <si>
    <t>Linear</t>
  </si>
  <si>
    <t>Data Range</t>
  </si>
  <si>
    <t>Filled Symbols</t>
  </si>
  <si>
    <t>ConcAge</t>
  </si>
  <si>
    <t>ConcSwap</t>
  </si>
  <si>
    <t>1st Symbol-row</t>
  </si>
  <si>
    <t>Manitoba Geological Survey</t>
  </si>
  <si>
    <t>When using information from this publication in other publications or presentations, due acknowledgment should be given to the Manitoba Geological Survey. The following reference format is recommended:</t>
  </si>
  <si>
    <t>Table 1 Geochronological Da (3)</t>
  </si>
  <si>
    <t>Concordia1</t>
  </si>
  <si>
    <t>L5:P14</t>
  </si>
  <si>
    <t>Project_Number</t>
  </si>
  <si>
    <t>Project_Name</t>
  </si>
  <si>
    <t>Publication_Number</t>
  </si>
  <si>
    <t>Total_Samples_Analyzed</t>
  </si>
  <si>
    <t>NTS_Sheet_250K</t>
  </si>
  <si>
    <t>NTS_Sheet_50K</t>
  </si>
  <si>
    <t>Laboratory</t>
  </si>
  <si>
    <t>Size_Fraction_If_Applicable</t>
  </si>
  <si>
    <t>Au_ppb</t>
  </si>
  <si>
    <t>Ag_ppm</t>
  </si>
  <si>
    <t>As_ppm</t>
  </si>
  <si>
    <t>Ba_ppm</t>
  </si>
  <si>
    <t>Co_ppm</t>
  </si>
  <si>
    <t>Cr_ppm</t>
  </si>
  <si>
    <t>Cs_ppm</t>
  </si>
  <si>
    <t>Hf_ppm</t>
  </si>
  <si>
    <t>Mo_ppm</t>
  </si>
  <si>
    <t>Ni_ppm</t>
  </si>
  <si>
    <t>Rb_ppm</t>
  </si>
  <si>
    <t>Sb_ppm</t>
  </si>
  <si>
    <t>Sc_ppm</t>
  </si>
  <si>
    <t>Se_ppm</t>
  </si>
  <si>
    <t>Ta_ppm</t>
  </si>
  <si>
    <t>Th_ppm</t>
  </si>
  <si>
    <t>U_ppm</t>
  </si>
  <si>
    <t>W_ppm</t>
  </si>
  <si>
    <t>Zn_ppm</t>
  </si>
  <si>
    <t>La_ppm</t>
  </si>
  <si>
    <t>Ce_ppm</t>
  </si>
  <si>
    <t>Nd_ppm</t>
  </si>
  <si>
    <t>Sm_ppm</t>
  </si>
  <si>
    <t>Eu_ppm</t>
  </si>
  <si>
    <t>Tb_ppm</t>
  </si>
  <si>
    <t>Yb_ppm</t>
  </si>
  <si>
    <t>Lu_ppm</t>
  </si>
  <si>
    <t>Analyte</t>
  </si>
  <si>
    <t>Project_Lead</t>
  </si>
  <si>
    <t>MGS</t>
  </si>
  <si>
    <t>Laboratory_Report_Number</t>
  </si>
  <si>
    <t>&lt;0.063 mm</t>
  </si>
  <si>
    <t>Analytical_Method</t>
  </si>
  <si>
    <t>Lab_Analytical_Package_Code</t>
  </si>
  <si>
    <t>NAD83</t>
  </si>
  <si>
    <t>Unit</t>
  </si>
  <si>
    <t>Ag</t>
  </si>
  <si>
    <t>ppm</t>
  </si>
  <si>
    <t>As</t>
  </si>
  <si>
    <t>Ce</t>
  </si>
  <si>
    <t>Co</t>
  </si>
  <si>
    <t>Cs</t>
  </si>
  <si>
    <t>Eu</t>
  </si>
  <si>
    <t>Hf</t>
  </si>
  <si>
    <t>Hg</t>
  </si>
  <si>
    <t>Mo</t>
  </si>
  <si>
    <t>Nd</t>
  </si>
  <si>
    <t>Ni</t>
  </si>
  <si>
    <t>Rb</t>
  </si>
  <si>
    <t>Sb</t>
  </si>
  <si>
    <t>Sc</t>
  </si>
  <si>
    <t>Se</t>
  </si>
  <si>
    <t>Sm</t>
  </si>
  <si>
    <t>Sn</t>
  </si>
  <si>
    <t>Ta</t>
  </si>
  <si>
    <t>Tb</t>
  </si>
  <si>
    <t>Th</t>
  </si>
  <si>
    <t>U</t>
  </si>
  <si>
    <t>W</t>
  </si>
  <si>
    <t>Yb</t>
  </si>
  <si>
    <t>Zn</t>
  </si>
  <si>
    <t>Fe_perc</t>
  </si>
  <si>
    <t>perc</t>
  </si>
  <si>
    <t>ppb</t>
  </si>
  <si>
    <t>Sr</t>
  </si>
  <si>
    <t>La</t>
  </si>
  <si>
    <t>Ca_perc</t>
  </si>
  <si>
    <t>Au</t>
  </si>
  <si>
    <t>Ba</t>
  </si>
  <si>
    <t>Ca</t>
  </si>
  <si>
    <t>Cr</t>
  </si>
  <si>
    <t>Lu</t>
  </si>
  <si>
    <t>Sample_ID</t>
  </si>
  <si>
    <t>Project_Information</t>
  </si>
  <si>
    <t xml:space="preserve">Sample_Medium </t>
  </si>
  <si>
    <t>Sample_Aliquot</t>
  </si>
  <si>
    <t>Organization_Responsible</t>
  </si>
  <si>
    <t>Publication_Release_Date</t>
  </si>
  <si>
    <t>Datum_For_Sample_Locations</t>
  </si>
  <si>
    <t>Latitude_DD</t>
  </si>
  <si>
    <t>Longitude_DD</t>
  </si>
  <si>
    <t>Sample_Preparation_Methodology</t>
  </si>
  <si>
    <t>Till</t>
  </si>
  <si>
    <t>Li</t>
  </si>
  <si>
    <t>Be</t>
  </si>
  <si>
    <t>Mg</t>
  </si>
  <si>
    <t>S</t>
  </si>
  <si>
    <t>V</t>
  </si>
  <si>
    <t>Cu</t>
  </si>
  <si>
    <t>Ga</t>
  </si>
  <si>
    <t>Ge</t>
  </si>
  <si>
    <t>Y</t>
  </si>
  <si>
    <t>Zr</t>
  </si>
  <si>
    <t>Pr</t>
  </si>
  <si>
    <t>Gd</t>
  </si>
  <si>
    <t>Dy</t>
  </si>
  <si>
    <t>Ho</t>
  </si>
  <si>
    <t>Er</t>
  </si>
  <si>
    <t>Tm</t>
  </si>
  <si>
    <t>Nb</t>
  </si>
  <si>
    <t>Cd</t>
  </si>
  <si>
    <t>Te</t>
  </si>
  <si>
    <t>Pb</t>
  </si>
  <si>
    <t>Bi</t>
  </si>
  <si>
    <t>ICP-OES</t>
  </si>
  <si>
    <t>ICP-MS</t>
  </si>
  <si>
    <t>Li_ppm</t>
  </si>
  <si>
    <t>Be_ppm</t>
  </si>
  <si>
    <t>V_ppm</t>
  </si>
  <si>
    <t>Mn_ppm</t>
  </si>
  <si>
    <t>Cu_ppm</t>
  </si>
  <si>
    <t>Ga_ppm</t>
  </si>
  <si>
    <t>Ge_ppm</t>
  </si>
  <si>
    <t>Sr_ppm</t>
  </si>
  <si>
    <t>Y_ppm</t>
  </si>
  <si>
    <t>Zr_ppm</t>
  </si>
  <si>
    <t>Pr_ppm</t>
  </si>
  <si>
    <t>Gd_ppm</t>
  </si>
  <si>
    <t>Dy_ppm</t>
  </si>
  <si>
    <t>Ho_ppm</t>
  </si>
  <si>
    <t>Er_ppm</t>
  </si>
  <si>
    <t>Nb_ppm</t>
  </si>
  <si>
    <t>Cd_ppm</t>
  </si>
  <si>
    <t>Sn_ppm</t>
  </si>
  <si>
    <t>Te_ppm</t>
  </si>
  <si>
    <t>Pb_ppm</t>
  </si>
  <si>
    <t>Bi_ppm</t>
  </si>
  <si>
    <t>Hg_ppb</t>
  </si>
  <si>
    <t>C</t>
  </si>
  <si>
    <t>Horizon</t>
  </si>
  <si>
    <t>Mg_perc</t>
  </si>
  <si>
    <t>Al_perc</t>
  </si>
  <si>
    <t>K_perc</t>
  </si>
  <si>
    <t>HCl</t>
  </si>
  <si>
    <t>Analysis_Information</t>
  </si>
  <si>
    <t>Material</t>
  </si>
  <si>
    <t>0.5 g</t>
  </si>
  <si>
    <t>Depth_From_m</t>
  </si>
  <si>
    <t>Depth_To_m</t>
  </si>
  <si>
    <t>M.S. Gauthier</t>
  </si>
  <si>
    <t>CaO</t>
  </si>
  <si>
    <t>MgO</t>
  </si>
  <si>
    <t>MnO</t>
  </si>
  <si>
    <t>LOI</t>
  </si>
  <si>
    <t>CaO_perc</t>
  </si>
  <si>
    <t>MgO_perc</t>
  </si>
  <si>
    <t>MnO_perc</t>
  </si>
  <si>
    <t>Na_perc</t>
  </si>
  <si>
    <t>P_perc</t>
  </si>
  <si>
    <t>S_perc</t>
  </si>
  <si>
    <t>Ti_perc</t>
  </si>
  <si>
    <t>Tel: 1-800-223-5215 (General Enquiry)</t>
  </si>
  <si>
    <t>Tel: 204-945-6569 (Resource Centre)</t>
  </si>
  <si>
    <t>Fax: 204-945-8427</t>
  </si>
  <si>
    <t>Metadata</t>
  </si>
  <si>
    <t>Station_ID</t>
  </si>
  <si>
    <t>Station_Type</t>
  </si>
  <si>
    <t>UTM_East_83_14</t>
  </si>
  <si>
    <t>UTM_North_83_14</t>
  </si>
  <si>
    <t>Surface_elevation_m</t>
  </si>
  <si>
    <t>Comments</t>
  </si>
  <si>
    <r>
      <t>Sediment_code</t>
    </r>
    <r>
      <rPr>
        <b/>
        <vertAlign val="superscript"/>
        <sz val="10"/>
        <color theme="1"/>
        <rFont val="Calibri"/>
        <family val="2"/>
        <scheme val="minor"/>
      </rPr>
      <t>1</t>
    </r>
  </si>
  <si>
    <r>
      <t>Map_code</t>
    </r>
    <r>
      <rPr>
        <b/>
        <vertAlign val="superscript"/>
        <sz val="10"/>
        <rFont val="Calibri"/>
        <family val="2"/>
        <scheme val="minor"/>
      </rPr>
      <t>2</t>
    </r>
  </si>
  <si>
    <t>Field_clast_perc</t>
  </si>
  <si>
    <t>Sand_perc</t>
  </si>
  <si>
    <t>Silt_perc</t>
  </si>
  <si>
    <t>Clay_perc</t>
  </si>
  <si>
    <r>
      <t>Al</t>
    </r>
    <r>
      <rPr>
        <b/>
        <vertAlign val="subscript"/>
        <sz val="10"/>
        <color rgb="FF000000"/>
        <rFont val="Calibri"/>
        <family val="2"/>
        <scheme val="minor"/>
      </rPr>
      <t>2</t>
    </r>
    <r>
      <rPr>
        <b/>
        <sz val="10"/>
        <color rgb="FF000000"/>
        <rFont val="Calibri"/>
        <family val="2"/>
        <scheme val="minor"/>
      </rPr>
      <t>O</t>
    </r>
    <r>
      <rPr>
        <b/>
        <vertAlign val="subscript"/>
        <sz val="10"/>
        <color rgb="FF000000"/>
        <rFont val="Calibri"/>
        <family val="2"/>
        <scheme val="minor"/>
      </rPr>
      <t>3</t>
    </r>
    <r>
      <rPr>
        <b/>
        <sz val="10"/>
        <color rgb="FF000000"/>
        <rFont val="Calibri"/>
        <family val="2"/>
        <scheme val="minor"/>
      </rPr>
      <t>_perc</t>
    </r>
  </si>
  <si>
    <r>
      <t>Fe</t>
    </r>
    <r>
      <rPr>
        <b/>
        <vertAlign val="subscript"/>
        <sz val="10"/>
        <color rgb="FF000000"/>
        <rFont val="Calibri"/>
        <family val="2"/>
        <scheme val="minor"/>
      </rPr>
      <t>2</t>
    </r>
    <r>
      <rPr>
        <b/>
        <sz val="10"/>
        <color rgb="FF000000"/>
        <rFont val="Calibri"/>
        <family val="2"/>
        <scheme val="minor"/>
      </rPr>
      <t>O</t>
    </r>
    <r>
      <rPr>
        <b/>
        <vertAlign val="subscript"/>
        <sz val="10"/>
        <color rgb="FF000000"/>
        <rFont val="Calibri"/>
        <family val="2"/>
        <scheme val="minor"/>
      </rPr>
      <t>3</t>
    </r>
    <r>
      <rPr>
        <b/>
        <sz val="10"/>
        <color rgb="FF000000"/>
        <rFont val="Calibri"/>
        <family val="2"/>
        <scheme val="minor"/>
      </rPr>
      <t>_perc</t>
    </r>
  </si>
  <si>
    <r>
      <t>K</t>
    </r>
    <r>
      <rPr>
        <b/>
        <vertAlign val="subscript"/>
        <sz val="10"/>
        <color rgb="FF000000"/>
        <rFont val="Calibri"/>
        <family val="2"/>
        <scheme val="minor"/>
      </rPr>
      <t>2</t>
    </r>
    <r>
      <rPr>
        <b/>
        <sz val="10"/>
        <color rgb="FF000000"/>
        <rFont val="Calibri"/>
        <family val="2"/>
        <scheme val="minor"/>
      </rPr>
      <t>O_perc</t>
    </r>
  </si>
  <si>
    <r>
      <t>Na</t>
    </r>
    <r>
      <rPr>
        <b/>
        <vertAlign val="subscript"/>
        <sz val="10"/>
        <rFont val="Calibri"/>
        <family val="2"/>
        <scheme val="minor"/>
      </rPr>
      <t>2</t>
    </r>
    <r>
      <rPr>
        <b/>
        <sz val="10"/>
        <rFont val="Calibri"/>
        <family val="2"/>
        <scheme val="minor"/>
      </rPr>
      <t>O_perc</t>
    </r>
  </si>
  <si>
    <r>
      <t>P</t>
    </r>
    <r>
      <rPr>
        <b/>
        <vertAlign val="subscript"/>
        <sz val="10"/>
        <color rgb="FF000000"/>
        <rFont val="Calibri"/>
        <family val="2"/>
        <scheme val="minor"/>
      </rPr>
      <t>2</t>
    </r>
    <r>
      <rPr>
        <b/>
        <sz val="10"/>
        <color rgb="FF000000"/>
        <rFont val="Calibri"/>
        <family val="2"/>
        <scheme val="minor"/>
      </rPr>
      <t>O</t>
    </r>
    <r>
      <rPr>
        <b/>
        <vertAlign val="subscript"/>
        <sz val="10"/>
        <color rgb="FF000000"/>
        <rFont val="Calibri"/>
        <family val="2"/>
        <scheme val="minor"/>
      </rPr>
      <t>5</t>
    </r>
    <r>
      <rPr>
        <b/>
        <sz val="10"/>
        <color rgb="FF000000"/>
        <rFont val="Calibri"/>
        <family val="2"/>
        <scheme val="minor"/>
      </rPr>
      <t>_perc</t>
    </r>
  </si>
  <si>
    <r>
      <t>SiO</t>
    </r>
    <r>
      <rPr>
        <b/>
        <vertAlign val="subscript"/>
        <sz val="10"/>
        <color rgb="FF000000"/>
        <rFont val="Calibri"/>
        <family val="2"/>
        <scheme val="minor"/>
      </rPr>
      <t>2</t>
    </r>
    <r>
      <rPr>
        <b/>
        <sz val="10"/>
        <color rgb="FF000000"/>
        <rFont val="Calibri"/>
        <family val="2"/>
        <scheme val="minor"/>
      </rPr>
      <t>_perc</t>
    </r>
  </si>
  <si>
    <r>
      <t>TiO</t>
    </r>
    <r>
      <rPr>
        <b/>
        <vertAlign val="subscript"/>
        <sz val="10"/>
        <color rgb="FF000000"/>
        <rFont val="Calibri"/>
        <family val="2"/>
        <scheme val="minor"/>
      </rPr>
      <t>2</t>
    </r>
    <r>
      <rPr>
        <b/>
        <sz val="10"/>
        <color rgb="FF000000"/>
        <rFont val="Calibri"/>
        <family val="2"/>
        <scheme val="minor"/>
      </rPr>
      <t>_perc</t>
    </r>
  </si>
  <si>
    <t>Total_perc</t>
  </si>
  <si>
    <t>Tm_ppm</t>
  </si>
  <si>
    <t>The certified reference company OREAS® notes: "It is important to note that in the analytical industry there is no standardization of the aqua regia digestion process. Aqua regia is a partial empirical digest and differences in recoveries for various analytes are commonplace. They are caused by variations in the digest conditions which can include the ratio of nitric to hydrochloric acids, acid strength, temperatures, leach times and secondary digestions. Recoveries for sulphide-hosted base metal sulphides approach total values, however, other analytes, in particular the lithophile elements, show greater sensitivity to method parameters... The results of specific laboratories may differ significantly from the certified values, but will, nonetheless, be valid and reproducible in the context of the specifics of the aqua regia method in use."</t>
  </si>
  <si>
    <t>ICP-OES; ICP-MS</t>
  </si>
  <si>
    <t>Minimum_Quaternary_thickness_m</t>
  </si>
  <si>
    <t>Depth to Bedrock_m</t>
  </si>
  <si>
    <t>Glaciolacustrine_thickness_m</t>
  </si>
  <si>
    <t>Relative_density</t>
  </si>
  <si>
    <t>Analytical_Digestion_If_Applicable</t>
  </si>
  <si>
    <t>Weight percent</t>
  </si>
  <si>
    <t>Notes:</t>
  </si>
  <si>
    <t>Ca/Mg; HCl - ICP</t>
  </si>
  <si>
    <r>
      <t>Munsell_code</t>
    </r>
    <r>
      <rPr>
        <b/>
        <vertAlign val="superscript"/>
        <sz val="10"/>
        <rFont val="Calibri"/>
        <family val="2"/>
        <scheme val="minor"/>
      </rPr>
      <t>1</t>
    </r>
  </si>
  <si>
    <r>
      <t>Munsell_colour</t>
    </r>
    <r>
      <rPr>
        <b/>
        <vertAlign val="superscript"/>
        <sz val="10"/>
        <rFont val="Calibri"/>
        <family val="2"/>
        <scheme val="minor"/>
      </rPr>
      <t>1</t>
    </r>
  </si>
  <si>
    <t>Note:</t>
  </si>
  <si>
    <t/>
  </si>
  <si>
    <t>CaMg%</t>
  </si>
  <si>
    <t>by M.S. Gauthier and J. Rentz</t>
  </si>
  <si>
    <t>Aggregate geology field sites sand samples in southern Manitoba</t>
  </si>
  <si>
    <t>Gravel pit</t>
  </si>
  <si>
    <t>Dug 0.5+ m poorly sorted gravel with ~50% clasts in a medium to very coarse sand matrix; clasts are small-pebble dominant</t>
  </si>
  <si>
    <t>-</t>
  </si>
  <si>
    <t>gravel</t>
  </si>
  <si>
    <t>g | d</t>
  </si>
  <si>
    <r>
      <t>25</t>
    </r>
    <r>
      <rPr>
        <sz val="10"/>
        <color theme="1"/>
        <rFont val="Calibri"/>
        <family val="2"/>
      </rPr>
      <t>–</t>
    </r>
    <r>
      <rPr>
        <sz val="10"/>
        <color theme="1"/>
        <rFont val="Calibri"/>
        <family val="2"/>
        <scheme val="minor"/>
      </rPr>
      <t>30</t>
    </r>
  </si>
  <si>
    <t>MGS2023_004</t>
  </si>
  <si>
    <t>118-23-001</t>
  </si>
  <si>
    <t>118-23-002</t>
  </si>
  <si>
    <t>118-23-003</t>
  </si>
  <si>
    <t>118-23-004</t>
  </si>
  <si>
    <t>118-23-005</t>
  </si>
  <si>
    <t>118-23-006</t>
  </si>
  <si>
    <t>118-23-001-A01</t>
  </si>
  <si>
    <t>d</t>
  </si>
  <si>
    <r>
      <t>5</t>
    </r>
    <r>
      <rPr>
        <sz val="10"/>
        <color theme="1"/>
        <rFont val="Calibri"/>
        <family val="2"/>
      </rPr>
      <t>–10</t>
    </r>
  </si>
  <si>
    <t>Surface till</t>
  </si>
  <si>
    <t>118-23-006-A01</t>
  </si>
  <si>
    <t>15-20</t>
  </si>
  <si>
    <t>Surface or re-advance till</t>
  </si>
  <si>
    <t>Till - 1</t>
  </si>
  <si>
    <t>Till - 2</t>
  </si>
  <si>
    <t>g | d | c | s</t>
  </si>
  <si>
    <t>118-23-007</t>
  </si>
  <si>
    <t>s</t>
  </si>
  <si>
    <t>118-23-005-A01</t>
  </si>
  <si>
    <t>Sum</t>
  </si>
  <si>
    <t>Sandstone</t>
  </si>
  <si>
    <t>Ironstone</t>
  </si>
  <si>
    <t>Quartz</t>
  </si>
  <si>
    <t>White sandstone</t>
  </si>
  <si>
    <t>Quartzite</t>
  </si>
  <si>
    <t>Metasedimentary</t>
  </si>
  <si>
    <t>Metavolcanic</t>
  </si>
  <si>
    <t>Ultramafic</t>
  </si>
  <si>
    <t>Undifferentiated greenstone and greywacke</t>
  </si>
  <si>
    <t>Amphibolite_ gabbro</t>
  </si>
  <si>
    <t>Intermediate intrusive</t>
  </si>
  <si>
    <r>
      <t>Granitoid</t>
    </r>
    <r>
      <rPr>
        <b/>
        <vertAlign val="superscript"/>
        <sz val="10"/>
        <rFont val="Calibri"/>
        <family val="2"/>
        <scheme val="minor"/>
      </rPr>
      <t>2</t>
    </r>
  </si>
  <si>
    <t>Shale</t>
  </si>
  <si>
    <t>Chert</t>
  </si>
  <si>
    <t>Carbonate_pink</t>
  </si>
  <si>
    <r>
      <t>Carbonate</t>
    </r>
    <r>
      <rPr>
        <b/>
        <vertAlign val="superscript"/>
        <sz val="10"/>
        <rFont val="Calibri"/>
        <family val="2"/>
        <scheme val="minor"/>
      </rPr>
      <t>1</t>
    </r>
  </si>
  <si>
    <t>Sample ID</t>
  </si>
  <si>
    <r>
      <rPr>
        <b/>
        <vertAlign val="superscript"/>
        <sz val="10"/>
        <rFont val="Calibri"/>
        <family val="2"/>
        <scheme val="minor"/>
      </rPr>
      <t>1</t>
    </r>
    <r>
      <rPr>
        <sz val="10"/>
        <rFont val="Calibri"/>
        <family val="2"/>
        <scheme val="minor"/>
      </rPr>
      <t xml:space="preserve"> Abbreviations: |, over; c, clay; d, diamict; g, gravel;</t>
    </r>
    <r>
      <rPr>
        <sz val="10"/>
        <color rgb="FFFF0000"/>
        <rFont val="Calibri"/>
        <family val="2"/>
        <scheme val="minor"/>
      </rPr>
      <t xml:space="preserve"> </t>
    </r>
    <r>
      <rPr>
        <sz val="10"/>
        <rFont val="Calibri"/>
        <family val="2"/>
        <scheme val="minor"/>
      </rPr>
      <t>s, sand; z, silt.</t>
    </r>
  </si>
  <si>
    <t>GLb | T1p</t>
  </si>
  <si>
    <t>T1p</t>
  </si>
  <si>
    <t>GFb | T1p</t>
  </si>
  <si>
    <t>GFv | T1p</t>
  </si>
  <si>
    <t>gGLv | T1v | GLv | ?</t>
  </si>
  <si>
    <t>?</t>
  </si>
  <si>
    <t>118-23-008</t>
  </si>
  <si>
    <t>g | s</t>
  </si>
  <si>
    <t>118-23-011</t>
  </si>
  <si>
    <t>118-23-009</t>
  </si>
  <si>
    <t>118-23-010</t>
  </si>
  <si>
    <t>62H15</t>
  </si>
  <si>
    <t>118-23-010-A01</t>
  </si>
  <si>
    <t>118-23-010-A02</t>
  </si>
  <si>
    <t>118-23-010-X01</t>
  </si>
  <si>
    <t>g | z | s</t>
  </si>
  <si>
    <t>d | s | g</t>
  </si>
  <si>
    <t>Till - 1 - a</t>
  </si>
  <si>
    <t>Till - 1 - b</t>
  </si>
  <si>
    <t>40-60</t>
  </si>
  <si>
    <t>T1b | ?</t>
  </si>
  <si>
    <t>118-23-012</t>
  </si>
  <si>
    <t>GLr</t>
  </si>
  <si>
    <t>62P05</t>
  </si>
  <si>
    <t>62I13</t>
  </si>
  <si>
    <t>118-23-013</t>
  </si>
  <si>
    <t>GLr | GLm or GFr - streamlines may indicate 2 intersecting ice sheets for interlobate moraine</t>
  </si>
  <si>
    <t>s | g</t>
  </si>
  <si>
    <t>2.5Y5/6</t>
  </si>
  <si>
    <t>2.5Y6/3</t>
  </si>
  <si>
    <t>2.5Y5/2</t>
  </si>
  <si>
    <t>G-2023-2258</t>
  </si>
  <si>
    <t>62H15; 62I13; 62P5</t>
  </si>
  <si>
    <t>GFv/GFb | F</t>
  </si>
  <si>
    <t>118-23-002-X01</t>
  </si>
  <si>
    <t>118-23-003-X01</t>
  </si>
  <si>
    <t>40-70</t>
  </si>
  <si>
    <r>
      <t>2</t>
    </r>
    <r>
      <rPr>
        <sz val="10"/>
        <rFont val="Calibri"/>
        <family val="2"/>
      </rPr>
      <t>–4, 4–8</t>
    </r>
    <r>
      <rPr>
        <sz val="10"/>
        <rFont val="Calibri"/>
        <family val="2"/>
        <scheme val="minor"/>
      </rPr>
      <t xml:space="preserve"> mm</t>
    </r>
  </si>
  <si>
    <t>0.1 g</t>
  </si>
  <si>
    <t>--</t>
  </si>
  <si>
    <t>WR/TR1</t>
  </si>
  <si>
    <t>Hg_ppm</t>
  </si>
  <si>
    <t>&lt;10</t>
  </si>
  <si>
    <t>&lt;0.01</t>
  </si>
  <si>
    <t>&lt;0.1</t>
  </si>
  <si>
    <r>
      <t>Al</t>
    </r>
    <r>
      <rPr>
        <vertAlign val="subscript"/>
        <sz val="10"/>
        <rFont val="Calibri"/>
        <family val="2"/>
        <scheme val="minor"/>
      </rPr>
      <t>2</t>
    </r>
    <r>
      <rPr>
        <sz val="10"/>
        <rFont val="Calibri"/>
        <family val="2"/>
        <scheme val="minor"/>
      </rPr>
      <t>O</t>
    </r>
    <r>
      <rPr>
        <vertAlign val="subscript"/>
        <sz val="10"/>
        <rFont val="Calibri"/>
        <family val="2"/>
        <scheme val="minor"/>
      </rPr>
      <t>3</t>
    </r>
  </si>
  <si>
    <r>
      <t>Fe</t>
    </r>
    <r>
      <rPr>
        <vertAlign val="subscript"/>
        <sz val="10"/>
        <rFont val="Calibri"/>
        <family val="2"/>
        <scheme val="minor"/>
      </rPr>
      <t>2</t>
    </r>
    <r>
      <rPr>
        <sz val="10"/>
        <rFont val="Calibri"/>
        <family val="2"/>
        <scheme val="minor"/>
      </rPr>
      <t>O</t>
    </r>
    <r>
      <rPr>
        <vertAlign val="subscript"/>
        <sz val="10"/>
        <rFont val="Calibri"/>
        <family val="2"/>
        <scheme val="minor"/>
      </rPr>
      <t>3</t>
    </r>
  </si>
  <si>
    <r>
      <t>K</t>
    </r>
    <r>
      <rPr>
        <vertAlign val="subscript"/>
        <sz val="10"/>
        <rFont val="Calibri"/>
        <family val="2"/>
        <scheme val="minor"/>
      </rPr>
      <t>2</t>
    </r>
    <r>
      <rPr>
        <sz val="10"/>
        <rFont val="Calibri"/>
        <family val="2"/>
        <scheme val="minor"/>
      </rPr>
      <t>O</t>
    </r>
  </si>
  <si>
    <r>
      <t>Na</t>
    </r>
    <r>
      <rPr>
        <vertAlign val="subscript"/>
        <sz val="10"/>
        <rFont val="Calibri"/>
        <family val="2"/>
        <scheme val="minor"/>
      </rPr>
      <t>2</t>
    </r>
    <r>
      <rPr>
        <sz val="10"/>
        <rFont val="Calibri"/>
        <family val="2"/>
        <scheme val="minor"/>
      </rPr>
      <t>O</t>
    </r>
  </si>
  <si>
    <r>
      <t>P</t>
    </r>
    <r>
      <rPr>
        <vertAlign val="subscript"/>
        <sz val="10"/>
        <rFont val="Calibri"/>
        <family val="2"/>
        <scheme val="minor"/>
      </rPr>
      <t>2</t>
    </r>
    <r>
      <rPr>
        <sz val="10"/>
        <rFont val="Calibri"/>
        <family val="2"/>
        <scheme val="minor"/>
      </rPr>
      <t>O</t>
    </r>
    <r>
      <rPr>
        <vertAlign val="subscript"/>
        <sz val="10"/>
        <rFont val="Calibri"/>
        <family val="2"/>
        <scheme val="minor"/>
      </rPr>
      <t>5</t>
    </r>
  </si>
  <si>
    <r>
      <t>SiO</t>
    </r>
    <r>
      <rPr>
        <vertAlign val="subscript"/>
        <sz val="10"/>
        <rFont val="Calibri"/>
        <family val="2"/>
        <scheme val="minor"/>
      </rPr>
      <t>2</t>
    </r>
  </si>
  <si>
    <r>
      <t>TiO</t>
    </r>
    <r>
      <rPr>
        <vertAlign val="subscript"/>
        <sz val="10"/>
        <rFont val="Calibri"/>
        <family val="2"/>
        <scheme val="minor"/>
      </rPr>
      <t>2</t>
    </r>
  </si>
  <si>
    <t>ICP</t>
  </si>
  <si>
    <t>&lt;1</t>
  </si>
  <si>
    <t xml:space="preserve"> </t>
  </si>
  <si>
    <t>118-23-001-B01</t>
  </si>
  <si>
    <t>Fabric_ID</t>
  </si>
  <si>
    <t>Section</t>
  </si>
  <si>
    <t>Easting (UTM Zone 15N)</t>
  </si>
  <si>
    <t>Northing (UTM Zone 15N)</t>
  </si>
  <si>
    <t>Latitude</t>
  </si>
  <si>
    <t>Longitude</t>
  </si>
  <si>
    <t>Depth_Top</t>
  </si>
  <si>
    <t>Relative till stratigraphy</t>
  </si>
  <si>
    <r>
      <t>Modality</t>
    </r>
    <r>
      <rPr>
        <b/>
        <vertAlign val="superscript"/>
        <sz val="10"/>
        <rFont val="Calibri"/>
        <family val="2"/>
        <scheme val="minor"/>
      </rPr>
      <t>1</t>
    </r>
  </si>
  <si>
    <r>
      <t>S</t>
    </r>
    <r>
      <rPr>
        <b/>
        <vertAlign val="subscript"/>
        <sz val="10"/>
        <rFont val="Calibri"/>
        <family val="2"/>
        <scheme val="minor"/>
      </rPr>
      <t>1</t>
    </r>
  </si>
  <si>
    <r>
      <t>S</t>
    </r>
    <r>
      <rPr>
        <b/>
        <vertAlign val="subscript"/>
        <sz val="10"/>
        <rFont val="Calibri"/>
        <family val="2"/>
        <scheme val="minor"/>
      </rPr>
      <t>2</t>
    </r>
  </si>
  <si>
    <r>
      <t>S</t>
    </r>
    <r>
      <rPr>
        <b/>
        <vertAlign val="subscript"/>
        <sz val="10"/>
        <rFont val="Calibri"/>
        <family val="2"/>
        <scheme val="minor"/>
      </rPr>
      <t>3</t>
    </r>
  </si>
  <si>
    <r>
      <t>Isotropy 
(S</t>
    </r>
    <r>
      <rPr>
        <b/>
        <vertAlign val="subscript"/>
        <sz val="10"/>
        <rFont val="Calibri"/>
        <family val="2"/>
        <scheme val="minor"/>
      </rPr>
      <t>3</t>
    </r>
    <r>
      <rPr>
        <b/>
        <sz val="10"/>
        <rFont val="Calibri"/>
        <family val="2"/>
        <scheme val="minor"/>
      </rPr>
      <t>/S</t>
    </r>
    <r>
      <rPr>
        <b/>
        <vertAlign val="subscript"/>
        <sz val="10"/>
        <rFont val="Calibri"/>
        <family val="2"/>
        <scheme val="minor"/>
      </rPr>
      <t>1</t>
    </r>
    <r>
      <rPr>
        <b/>
        <sz val="10"/>
        <rFont val="Calibri"/>
        <family val="2"/>
        <scheme val="minor"/>
      </rPr>
      <t>)</t>
    </r>
  </si>
  <si>
    <t>Strength</t>
  </si>
  <si>
    <t>SU</t>
  </si>
  <si>
    <t>089-269</t>
  </si>
  <si>
    <t>Till - 3</t>
  </si>
  <si>
    <t>118-23-013-B01</t>
  </si>
  <si>
    <t>60-70</t>
  </si>
  <si>
    <t>Manitoba Economic Development, Investment, Trade and Natural Resources does not assume any liability for errors that may occur. The digital data are provided as received from the author and have not been edited or formatted. Any third-party data are supplied on the understanding that they are for the sole use of the licensee, and will not be redistributed in any form, in whole or in part. Any references to proprietary software in the documentation and/or any use of proprietary data formats in this release do not constitute endorsement by Manitoba Economic Development, Investment, Trade and Natural Resources of any manufacturer's product.</t>
  </si>
  <si>
    <t>Published 2024 by:
Manitoba Economic Development, Investment, Trade and Natural Resources
Manitoba Geological Survey
360-1395 Ellice Avenue
Winnipeg, Manitoba
R3G 3P2 Canada</t>
  </si>
  <si>
    <t>Manitoba Geological Survey Midland Sample and Core Library (Winnipeg, Manitoba)</t>
  </si>
  <si>
    <t>Visual identification</t>
  </si>
  <si>
    <t>Data Repository Item DRI2024007</t>
  </si>
  <si>
    <t>2023 aggregate field visits: Quaternary site data, composition, and ice-flow indicators from gravel pits in southern Manitoba (parts of NTS 62H15, I13, P5)</t>
  </si>
  <si>
    <t>Email: minesinfo@gov.mb.ca</t>
  </si>
  <si>
    <t>Website: manitoba.ca/minerals</t>
  </si>
  <si>
    <r>
      <t xml:space="preserve">NTS grid: </t>
    </r>
    <r>
      <rPr>
        <sz val="11"/>
        <rFont val="Calibri"/>
        <family val="2"/>
        <scheme val="minor"/>
      </rPr>
      <t>parts of NTS 62H15, I13, P5</t>
    </r>
  </si>
  <si>
    <r>
      <rPr>
        <b/>
        <sz val="11"/>
        <color theme="1"/>
        <rFont val="Calibri"/>
        <family val="2"/>
        <scheme val="minor"/>
      </rPr>
      <t xml:space="preserve">Table 4.1: </t>
    </r>
    <r>
      <rPr>
        <sz val="11"/>
        <color theme="1"/>
        <rFont val="Calibri"/>
        <family val="2"/>
        <scheme val="minor"/>
      </rPr>
      <t>Detection limits for geochemical analysis of total carbonate content by Ca/Mg method.</t>
    </r>
  </si>
  <si>
    <r>
      <rPr>
        <b/>
        <sz val="11"/>
        <rFont val="Calibri"/>
        <family val="2"/>
        <scheme val="minor"/>
      </rPr>
      <t xml:space="preserve">Table 4.2: </t>
    </r>
    <r>
      <rPr>
        <sz val="11"/>
        <rFont val="Calibri"/>
        <family val="2"/>
        <scheme val="minor"/>
      </rPr>
      <t>Till-matrix (&lt;63 μm size fraction) geochemistry analysis of total carbonate content by Ca/Mg method.</t>
    </r>
  </si>
  <si>
    <r>
      <rPr>
        <b/>
        <sz val="10"/>
        <rFont val="Calibri"/>
        <family val="2"/>
        <scheme val="minor"/>
      </rPr>
      <t xml:space="preserve">Figure 2: </t>
    </r>
    <r>
      <rPr>
        <sz val="10"/>
        <rFont val="Calibri"/>
        <family val="2"/>
        <scheme val="minor"/>
      </rPr>
      <t>Stratigraphy at sites 118-23-001 to 009, including photographs.</t>
    </r>
  </si>
  <si>
    <r>
      <rPr>
        <b/>
        <sz val="10"/>
        <rFont val="Calibri"/>
        <family val="2"/>
        <scheme val="minor"/>
      </rPr>
      <t>Figure 3:</t>
    </r>
    <r>
      <rPr>
        <sz val="10"/>
        <rFont val="Calibri"/>
        <family val="2"/>
        <scheme val="minor"/>
      </rPr>
      <t xml:space="preserve"> Stratigraphy at site 118-23-010, including photographs.</t>
    </r>
  </si>
  <si>
    <t>DRI2024007</t>
  </si>
  <si>
    <t>62H; 62I; 62P</t>
  </si>
  <si>
    <r>
      <t>Five gravel pits were visited by the Manitoba Geological Survey in 2023 to delineate the sand and gravel resources at these sites. Two sites were opportunistic visits, while the other three sites were targeted because they contain ‘subsurface’ or ‘buried’ aggregate, meaning gravel does not occur at surface but</t>
    </r>
    <r>
      <rPr>
        <sz val="10"/>
        <color theme="9" tint="-0.249977111117893"/>
        <rFont val="Calibri"/>
        <family val="2"/>
        <scheme val="minor"/>
      </rPr>
      <t xml:space="preserve"> </t>
    </r>
    <r>
      <rPr>
        <sz val="10"/>
        <rFont val="Calibri"/>
        <family val="2"/>
        <scheme val="minor"/>
      </rPr>
      <t>below till cover. It is difficult to predict the size of buried aggregate resources as the deposit is not reflected in the geomorphology (topographic shape) or vegetation cover. As such, these sites were visited to understand more about their genesis. Till samples were collected with a shovel or trowel from the C-horizon soil from sediment exposures encountered while doing aggregate geology site visits. Samples were sieved at the Saskatchewan Research Council Geoanalytical Laboratories (Saskatoon, Saskatchewan) to obtain the silt and clay size fraction (&lt;63 µm) for geochemical analysis.</t>
    </r>
  </si>
  <si>
    <t>Analysis_2 (Tables 4.1 to 4.2)</t>
  </si>
  <si>
    <t>Analysis_3 (Tables 5.1 to 5.2)</t>
  </si>
  <si>
    <t>Analysis_4 (Tables 6.1 to 6.2)</t>
  </si>
  <si>
    <t>Saskatchewan Research Council Geoanalytical Laboratories (Saskatoon, Saskatchewan)</t>
  </si>
  <si>
    <r>
      <t>Aqua regia (1:3, HNO</t>
    </r>
    <r>
      <rPr>
        <vertAlign val="subscript"/>
        <sz val="10"/>
        <rFont val="Calibri"/>
        <family val="2"/>
        <scheme val="minor"/>
      </rPr>
      <t>3</t>
    </r>
    <r>
      <rPr>
        <sz val="10"/>
        <rFont val="Calibri"/>
        <family val="2"/>
        <scheme val="minor"/>
      </rPr>
      <t>:HCl)</t>
    </r>
  </si>
  <si>
    <r>
      <t>Fused with ultrapure lithium metaborate then dissolved in ultrapure HNO</t>
    </r>
    <r>
      <rPr>
        <vertAlign val="subscript"/>
        <sz val="10"/>
        <rFont val="Calibri"/>
        <family val="2"/>
        <scheme val="minor"/>
      </rPr>
      <t>3</t>
    </r>
  </si>
  <si>
    <t>Analysis_1 (Tables 3.1 to 3.4; Appendix)</t>
  </si>
  <si>
    <r>
      <rPr>
        <b/>
        <sz val="11"/>
        <rFont val="Calibri"/>
        <family val="2"/>
        <scheme val="minor"/>
      </rPr>
      <t>Table 1:</t>
    </r>
    <r>
      <rPr>
        <sz val="11"/>
        <rFont val="Calibri"/>
        <family val="2"/>
        <scheme val="minor"/>
      </rPr>
      <t xml:space="preserve"> Field-site data.</t>
    </r>
  </si>
  <si>
    <t>Exposure 1 m below ground surface; 2.3+ m of grey diamict, massive, very compact, 25–30% clasts; till-fabric completed</t>
  </si>
  <si>
    <t>Pit wall exposes ~1.4 m gravel | old grey compact till; gravel is poorly sorted, crudely bedded, matrix to clast supported, and contains 40–70% clasts that are mainly pebble-cobble; matrix is a coarse to very coarse sand</t>
  </si>
  <si>
    <t>Pit wall exposes 0.2 m gravelley (pebble) medium to coarse sand | 0.3 m medium sand, well sorted with 1% granule to small pebbles, massive | 0.5 m medium-coarse sand, moderately sorted, massive, 15–20% pebbles | 0.2+ m fine to medium sand, well sorted, massive | young till at some depth</t>
  </si>
  <si>
    <t>Pit wall, plus new excavation, exposes 2.25 m yellow-brown mottled diamict, massive, moderately compact, 5–10% clasts (fabric done at 1.75 m) | 4+ m very compact grey diamict (examined at site 001)</t>
  </si>
  <si>
    <t>Pit wall exposes 0.55 m gravelly sand, poorly sorted with minor silt and 15–20% granule to small pebbles | 0.3 m tan diamict, massive, soft, minor blocky, 10–15% clasts | 0.2 m interbedded clay and silt, 3 couplets, clay beds 4–8 cm thick, silt beds 3–5 cm thick | 0.2 m clay diamict, 1–3% clasts, massive (possible transition) | 0.08 m pebble lag, subrounded, ~7-10 cm diameter | 0.24 m gravelley fine to coarse sand, poorly sorted, massive with ~20% clasts | 1.0+ m fine to medium sand, moderately sorted, massive, with ~5% clasts that are granule to small pebble-sized | water table</t>
  </si>
  <si>
    <t>New excavation exposes 0.3 m of poorly sorted, massive sand and gravel with a sharp undulatory lower contact | 1 + m well-sorted medium sand, wavy laminations; no clasts or visible organics</t>
  </si>
  <si>
    <t>New excavation exposes 0.5 m poorly sorted, massive sand and gravel sharp | 0.43 m dense laminated silt, brown to blue-grey | 0.1+ m medium sand, horizontally bedded</t>
  </si>
  <si>
    <t>Pit wall exposes 1.4 m yellow-brown diamict | 1.2 m fine to medium sand, crossbedded | 1 + m sandy gravel, poorly sorted, 40–60% clasts that are dominately pebbles (being dredged deeper from underwater now)</t>
  </si>
  <si>
    <t>Pitwall exposes 0.2 m gravelly sand, medium to coarse grained sand, gravel is up to 5 cm in diameter, up to 5% cobbles, clasts are a mix of carbonate and shield, massive | 0.2 m sand, medium to coarse grained sand, approximately 10% gravel, moderately sorted, massive | 1.43 m sandy gravel, medium to coarse grained sand, gravel is up to 5 cm in diameter, up to 5% cobbles, clasts are a mix of carbonate and shield, massive. Water table at 1.83 m, boulders and cobbles throughout the area up to 0.45 m in diameter. Samples taken at 0.2 m, 0.4 m, and 1.5 m</t>
  </si>
  <si>
    <t>Pitwall exposes 0.3 m gravelly sand, sand is coarse grained, cobbles and boulders up to 0.3 m, &lt;5% fines, clast supported, moderately sorted, massive | 0.3 m pebble/cobble lag, subrounded to rounded, up to 0.15 m in diameter | 3+ m gravel, moderately sorted with coarse grained sand, &lt;5% fines, massive. Water table at 7.62 m. Samples taken at 3 m, and 7.62 m</t>
  </si>
  <si>
    <t>New excavation exposes 0.7 m poorly sorted, massive sand and gravel, matrix-supported fine to coarse sand, 40–60% clasts that rounded to subrounded and granule to pebble-sized with rare cobbles; erosional undulatory contact | 0.5+ m sand; fine horizontally-bedded to medium sand (to granule) crossbedded; lateral changes; 0.2 m to south is another pit that has 0.8 m sand and gravel | rippled crossbedded silt to fine sand (underwater, looked at from spoil pile)</t>
  </si>
  <si>
    <t>Pit wall exposes 1.55+ m fine to medium sand (additonal 1 m hand augered), massive, 1% clasts in the top 0.3 m, several piles of boulders, and sand to cobble/boulder sized material nearby—unsure from where</t>
  </si>
  <si>
    <r>
      <rPr>
        <b/>
        <vertAlign val="superscript"/>
        <sz val="10"/>
        <rFont val="Calibri"/>
        <family val="2"/>
        <scheme val="minor"/>
      </rPr>
      <t>1</t>
    </r>
    <r>
      <rPr>
        <sz val="10"/>
        <rFont val="Calibri"/>
        <family val="2"/>
        <scheme val="minor"/>
      </rPr>
      <t xml:space="preserve"> Munsell Color–X-Rite, Incorporated 2015: Munsell soil color book; Pantone LLC, Carlstadt, New Jersey, 42 p.</t>
    </r>
  </si>
  <si>
    <t>Very compact</t>
  </si>
  <si>
    <t>Loose</t>
  </si>
  <si>
    <t>Moderate compact</t>
  </si>
  <si>
    <t>Soft</t>
  </si>
  <si>
    <t>Grey brown</t>
  </si>
  <si>
    <t>Light yellowish brown</t>
  </si>
  <si>
    <t>Light olive brown</t>
  </si>
  <si>
    <r>
      <rPr>
        <vertAlign val="superscript"/>
        <sz val="10"/>
        <rFont val="Calibri"/>
        <family val="2"/>
        <scheme val="minor"/>
      </rPr>
      <t>1</t>
    </r>
    <r>
      <rPr>
        <sz val="10"/>
        <rFont val="Calibri"/>
        <family val="2"/>
        <scheme val="minor"/>
      </rPr>
      <t xml:space="preserve"> Grey, white or tan.</t>
    </r>
  </si>
  <si>
    <r>
      <rPr>
        <vertAlign val="superscript"/>
        <sz val="10"/>
        <rFont val="Calibri"/>
        <family val="2"/>
        <scheme val="minor"/>
      </rPr>
      <t>2</t>
    </r>
    <r>
      <rPr>
        <sz val="10"/>
        <rFont val="Calibri"/>
        <family val="2"/>
        <scheme val="minor"/>
      </rPr>
      <t xml:space="preserve"> Includes all felsic intrusive rocks.</t>
    </r>
  </si>
  <si>
    <t>Gravel</t>
  </si>
  <si>
    <r>
      <rPr>
        <b/>
        <sz val="11"/>
        <rFont val="Calibri"/>
        <family val="2"/>
        <scheme val="minor"/>
      </rPr>
      <t>Table 3.2:</t>
    </r>
    <r>
      <rPr>
        <sz val="11"/>
        <rFont val="Calibri"/>
        <family val="2"/>
        <scheme val="minor"/>
      </rPr>
      <t xml:space="preserve"> Till and gravel clast-lithology counts, sieved 4–8 mm size fraction.</t>
    </r>
  </si>
  <si>
    <r>
      <rPr>
        <b/>
        <sz val="11"/>
        <color theme="1"/>
        <rFont val="Calibri"/>
        <family val="2"/>
        <scheme val="minor"/>
      </rPr>
      <t xml:space="preserve">Table 3.1: </t>
    </r>
    <r>
      <rPr>
        <sz val="11"/>
        <color theme="1"/>
        <rFont val="Calibri"/>
        <family val="2"/>
        <scheme val="minor"/>
      </rPr>
      <t xml:space="preserve">Till and gravel clast-lithology counts, sieved 2–4 mm size fraction. </t>
    </r>
  </si>
  <si>
    <r>
      <rPr>
        <b/>
        <sz val="11"/>
        <rFont val="Calibri"/>
        <family val="2"/>
        <scheme val="minor"/>
      </rPr>
      <t>Table 2:</t>
    </r>
    <r>
      <rPr>
        <sz val="11"/>
        <rFont val="Calibri"/>
        <family val="2"/>
        <scheme val="minor"/>
      </rPr>
      <t xml:space="preserve"> Physical characteristics of samples.</t>
    </r>
  </si>
  <si>
    <r>
      <rPr>
        <b/>
        <sz val="11"/>
        <rFont val="Calibri"/>
        <family val="2"/>
        <scheme val="minor"/>
      </rPr>
      <t>Figure 1:</t>
    </r>
    <r>
      <rPr>
        <sz val="11"/>
        <rFont val="Calibri"/>
        <family val="2"/>
        <scheme val="minor"/>
      </rPr>
      <t xml:space="preserve"> Map of the 2023 aggregate field visits east and north of Winnipeg, Manitoba.</t>
    </r>
  </si>
  <si>
    <r>
      <rPr>
        <b/>
        <sz val="11"/>
        <rFont val="Calibri"/>
        <family val="2"/>
        <scheme val="minor"/>
      </rPr>
      <t>Table 3.3:</t>
    </r>
    <r>
      <rPr>
        <sz val="11"/>
        <rFont val="Calibri"/>
        <family val="2"/>
        <scheme val="minor"/>
      </rPr>
      <t xml:space="preserve"> Till and gravel clast-lithology count summary, sieved 2–8 mm size fraction.</t>
    </r>
  </si>
  <si>
    <r>
      <rPr>
        <b/>
        <sz val="11"/>
        <rFont val="Calibri"/>
        <family val="2"/>
        <scheme val="minor"/>
      </rPr>
      <t>Table 3.4:</t>
    </r>
    <r>
      <rPr>
        <sz val="11"/>
        <rFont val="Calibri"/>
        <family val="2"/>
        <scheme val="minor"/>
      </rPr>
      <t xml:space="preserve"> Till and gravel clast-lithology count percent (2–8 mm) size fraction.</t>
    </r>
  </si>
  <si>
    <r>
      <rPr>
        <b/>
        <sz val="11"/>
        <color theme="1"/>
        <rFont val="Calibri"/>
        <family val="2"/>
        <scheme val="minor"/>
      </rPr>
      <t>Table 5.1</t>
    </r>
    <r>
      <rPr>
        <b/>
        <sz val="11"/>
        <rFont val="Calibri"/>
        <family val="2"/>
        <scheme val="minor"/>
      </rPr>
      <t>:</t>
    </r>
    <r>
      <rPr>
        <sz val="11"/>
        <color theme="1"/>
        <rFont val="Calibri"/>
        <family val="2"/>
        <scheme val="minor"/>
      </rPr>
      <t xml:space="preserve"> Detection limits for geochemical analysis by partial digestion and ICP-MS and ICP-OES analysis.</t>
    </r>
  </si>
  <si>
    <r>
      <rPr>
        <b/>
        <sz val="11"/>
        <rFont val="Calibri"/>
        <family val="2"/>
        <scheme val="minor"/>
      </rPr>
      <t xml:space="preserve">Table 5.2: </t>
    </r>
    <r>
      <rPr>
        <sz val="11"/>
        <rFont val="Calibri"/>
        <family val="2"/>
        <scheme val="minor"/>
      </rPr>
      <t xml:space="preserve">Till-matrix (&lt;63 μm size fraction) geochemistry analysis by partial digestion and ICP-MS and ICP-OES analysis. </t>
    </r>
  </si>
  <si>
    <r>
      <rPr>
        <b/>
        <sz val="11"/>
        <color theme="1"/>
        <rFont val="Calibri"/>
        <family val="2"/>
        <scheme val="minor"/>
      </rPr>
      <t>Table 6.1</t>
    </r>
    <r>
      <rPr>
        <b/>
        <sz val="11"/>
        <rFont val="Calibri"/>
        <family val="2"/>
        <scheme val="minor"/>
      </rPr>
      <t>:</t>
    </r>
    <r>
      <rPr>
        <sz val="11"/>
        <color theme="1"/>
        <rFont val="Calibri"/>
        <family val="2"/>
        <scheme val="minor"/>
      </rPr>
      <t xml:space="preserve"> Detection limits for geochemical analysis by fusion digestion and ICP-OES and ICP-MS analysis.</t>
    </r>
  </si>
  <si>
    <r>
      <rPr>
        <b/>
        <sz val="11"/>
        <rFont val="Calibri"/>
        <family val="2"/>
        <scheme val="minor"/>
      </rPr>
      <t xml:space="preserve">Table 6.2: </t>
    </r>
    <r>
      <rPr>
        <sz val="11"/>
        <rFont val="Calibri"/>
        <family val="2"/>
        <scheme val="minor"/>
      </rPr>
      <t xml:space="preserve">Till-matrix (&lt;63 μm size fraction) geochemistry analysis by fusion digestion and ICP-OES and ICP-MS analysis.    </t>
    </r>
  </si>
  <si>
    <r>
      <rPr>
        <b/>
        <sz val="11"/>
        <rFont val="Calibri"/>
        <family val="2"/>
        <scheme val="minor"/>
      </rPr>
      <t>Table 7.1:</t>
    </r>
    <r>
      <rPr>
        <sz val="11"/>
        <rFont val="Calibri"/>
        <family val="2"/>
        <scheme val="minor"/>
      </rPr>
      <t xml:space="preserve"> Field-based till-fabric ice-flow indicator data.</t>
    </r>
  </si>
  <si>
    <t>A:B axis</t>
  </si>
  <si>
    <t>B:C axis</t>
  </si>
  <si>
    <r>
      <rPr>
        <b/>
        <sz val="11"/>
        <rFont val="Calibri"/>
        <family val="2"/>
        <scheme val="minor"/>
      </rPr>
      <t>Table 7.2:</t>
    </r>
    <r>
      <rPr>
        <sz val="11"/>
        <rFont val="Calibri"/>
        <family val="2"/>
        <scheme val="minor"/>
      </rPr>
      <t xml:space="preserve"> Field-based till-fabric ice-flow indicator statistics and interpretations.  </t>
    </r>
  </si>
  <si>
    <t>Strong</t>
  </si>
  <si>
    <t>Interpreted ice flow (°)</t>
  </si>
  <si>
    <t>Fabric type</t>
  </si>
  <si>
    <t>Number of clasts observed</t>
  </si>
  <si>
    <t>A-axis</t>
  </si>
  <si>
    <r>
      <rPr>
        <vertAlign val="superscript"/>
        <sz val="10"/>
        <rFont val="Calibri"/>
        <family val="2"/>
        <scheme val="minor"/>
      </rPr>
      <t>1</t>
    </r>
    <r>
      <rPr>
        <sz val="10"/>
        <rFont val="Calibri"/>
        <family val="2"/>
        <scheme val="minor"/>
      </rPr>
      <t>As defined by Hicock, S.R., Goff, J.R., Lian, O.B. and Little, E.C. 1996: On the interpretation of subglacial till fabric; Journal of Sedimentary Research, v. 66, no. 5, p. 928–934.</t>
    </r>
  </si>
  <si>
    <t>Detection limit</t>
  </si>
  <si>
    <t>A-axis trend</t>
  </si>
  <si>
    <t>A-axis plunge</t>
  </si>
  <si>
    <t>A-axis length (cm)</t>
  </si>
  <si>
    <t>B-axis length (cm)</t>
  </si>
  <si>
    <t>C-axis length (cm)</t>
  </si>
  <si>
    <t>Analysis method</t>
  </si>
  <si>
    <t>Gauthier, M.S. and Rentz, J. 2024: 2023 aggregate field visits: Quaternary site data, composition, and ice-flow indicators from gravel pits in southern Manitoba (parts of NTS 62H15, I13, P5); Manitoba Economic Development, Investment, Trade and Natural Resources, Manitoba Geological Survey, Data Repository Item DRI2024007, Microsoft® Excel® file, 1 appendix.</t>
  </si>
  <si>
    <r>
      <t xml:space="preserve">Abbreviations:                                                                                                                                                                                                                                                   </t>
    </r>
    <r>
      <rPr>
        <sz val="11"/>
        <rFont val="Calibri"/>
        <family val="2"/>
        <scheme val="minor"/>
      </rPr>
      <t>DD, decimal degrees; ICP-MS, inductively coupled plasma–mass spectrometry; ICP-OES, inductively coupled plasma–optical emission spectrometry; ID, identification; LOI, loss-on-ignition; MGS, Manitoba Geological Survey; perc, percent.</t>
    </r>
  </si>
  <si>
    <r>
      <rPr>
        <b/>
        <sz val="11"/>
        <rFont val="Calibri"/>
        <family val="2"/>
        <scheme val="minor"/>
      </rPr>
      <t xml:space="preserve">Contents:                                                                                                                                                                             
Metadata                                                                                                                                                                                                                                              
Table 1: </t>
    </r>
    <r>
      <rPr>
        <sz val="11"/>
        <rFont val="Calibri"/>
        <family val="2"/>
        <scheme val="minor"/>
      </rPr>
      <t xml:space="preserve">Field-site data.                                                                                                                                                                                                                 </t>
    </r>
    <r>
      <rPr>
        <b/>
        <sz val="11"/>
        <rFont val="Calibri"/>
        <family val="2"/>
        <scheme val="minor"/>
      </rPr>
      <t>Figure 1:</t>
    </r>
    <r>
      <rPr>
        <sz val="11"/>
        <rFont val="Calibri"/>
        <family val="2"/>
        <scheme val="minor"/>
      </rPr>
      <t xml:space="preserve"> Map of the 2023 aggregate field visits east and north of Winnipeg, Manitoba.                                                                                                                                                                                                         
</t>
    </r>
    <r>
      <rPr>
        <b/>
        <sz val="11"/>
        <rFont val="Calibri"/>
        <family val="2"/>
        <scheme val="minor"/>
      </rPr>
      <t xml:space="preserve">Table 2: </t>
    </r>
    <r>
      <rPr>
        <sz val="11"/>
        <rFont val="Calibri"/>
        <family val="2"/>
        <scheme val="minor"/>
      </rPr>
      <t xml:space="preserve">Physical characteristics of samples.                                                                                                                                                                          
</t>
    </r>
    <r>
      <rPr>
        <b/>
        <sz val="11"/>
        <rFont val="Calibri"/>
        <family val="2"/>
        <scheme val="minor"/>
      </rPr>
      <t>Table 3.1:</t>
    </r>
    <r>
      <rPr>
        <sz val="11"/>
        <rFont val="Calibri"/>
        <family val="2"/>
        <scheme val="minor"/>
      </rPr>
      <t xml:space="preserve"> Till and gravel clast-lithology counts, sieved 2–4 mm size fraction.                                                                                                                                                 </t>
    </r>
    <r>
      <rPr>
        <b/>
        <sz val="11"/>
        <rFont val="Calibri"/>
        <family val="2"/>
        <scheme val="minor"/>
      </rPr>
      <t>Table 3.2:</t>
    </r>
    <r>
      <rPr>
        <sz val="11"/>
        <rFont val="Calibri"/>
        <family val="2"/>
        <scheme val="minor"/>
      </rPr>
      <t xml:space="preserve"> Till and gravel clast-lithology counts, sieved 4–8 mm size fraction.                                                                                                                                                 </t>
    </r>
    <r>
      <rPr>
        <b/>
        <sz val="11"/>
        <rFont val="Calibri"/>
        <family val="2"/>
        <scheme val="minor"/>
      </rPr>
      <t>Table 3.3:</t>
    </r>
    <r>
      <rPr>
        <sz val="11"/>
        <rFont val="Calibri"/>
        <family val="2"/>
        <scheme val="minor"/>
      </rPr>
      <t xml:space="preserve"> Till and gravel clast-lithology count summary, sieved 2–8 mm size fraction. 
</t>
    </r>
    <r>
      <rPr>
        <b/>
        <sz val="11"/>
        <rFont val="Calibri"/>
        <family val="2"/>
        <scheme val="minor"/>
      </rPr>
      <t xml:space="preserve">Table 3.4: </t>
    </r>
    <r>
      <rPr>
        <sz val="11"/>
        <rFont val="Calibri"/>
        <family val="2"/>
        <scheme val="minor"/>
      </rPr>
      <t xml:space="preserve">Till and gravel clast-lithology count percent (2–8 mm) size fraction.       </t>
    </r>
    <r>
      <rPr>
        <b/>
        <sz val="11"/>
        <rFont val="Calibri"/>
        <family val="2"/>
        <scheme val="minor"/>
      </rPr>
      <t xml:space="preserve">                                                                                                                       Table 4.1:</t>
    </r>
    <r>
      <rPr>
        <sz val="11"/>
        <rFont val="Calibri"/>
        <family val="2"/>
        <scheme val="minor"/>
      </rPr>
      <t xml:space="preserve"> Detection limits for geochemical analysis of total carbonate content by Ca/Mg method.                                                                             </t>
    </r>
    <r>
      <rPr>
        <b/>
        <sz val="11"/>
        <rFont val="Calibri"/>
        <family val="2"/>
        <scheme val="minor"/>
      </rPr>
      <t>Table 4.2:</t>
    </r>
    <r>
      <rPr>
        <sz val="11"/>
        <rFont val="Calibri"/>
        <family val="2"/>
        <scheme val="minor"/>
      </rPr>
      <t xml:space="preserve"> Till-matrix (&lt;63 μm size fraction) geochemistry analysis of total carbonate content by Ca/Mg method.
</t>
    </r>
    <r>
      <rPr>
        <b/>
        <sz val="11"/>
        <rFont val="Calibri"/>
        <family val="2"/>
        <scheme val="minor"/>
      </rPr>
      <t xml:space="preserve">Table 5.1: </t>
    </r>
    <r>
      <rPr>
        <sz val="11"/>
        <rFont val="Calibri"/>
        <family val="2"/>
        <scheme val="minor"/>
      </rPr>
      <t xml:space="preserve">Detection limits for geochemical analysis by partial digestion and ICP-MS and ICP-OES analysis.                                                                                            
</t>
    </r>
    <r>
      <rPr>
        <b/>
        <sz val="11"/>
        <rFont val="Calibri"/>
        <family val="2"/>
        <scheme val="minor"/>
      </rPr>
      <t xml:space="preserve">Table 5.2: </t>
    </r>
    <r>
      <rPr>
        <sz val="11"/>
        <rFont val="Calibri"/>
        <family val="2"/>
        <scheme val="minor"/>
      </rPr>
      <t xml:space="preserve">Till-matrix (&lt;63 μm size fraction) geochemistry analysis by partial digestion and ICP-MS and ICP-OES analysis.                                                                                                                                                                                                                                                   </t>
    </r>
    <r>
      <rPr>
        <b/>
        <sz val="11"/>
        <rFont val="Calibri"/>
        <family val="2"/>
        <scheme val="minor"/>
      </rPr>
      <t xml:space="preserve">Table 6.1: </t>
    </r>
    <r>
      <rPr>
        <sz val="11"/>
        <rFont val="Calibri"/>
        <family val="2"/>
        <scheme val="minor"/>
      </rPr>
      <t xml:space="preserve">Detection limits for geochemical analysis by fusion digestion and ICP-OES and ICP-MS analysis.                                                                                                                                                                                                                                                                                                                                                           </t>
    </r>
    <r>
      <rPr>
        <b/>
        <sz val="11"/>
        <rFont val="Calibri"/>
        <family val="2"/>
        <scheme val="minor"/>
      </rPr>
      <t xml:space="preserve">Table 6.2: </t>
    </r>
    <r>
      <rPr>
        <sz val="11"/>
        <rFont val="Calibri"/>
        <family val="2"/>
        <scheme val="minor"/>
      </rPr>
      <t xml:space="preserve">Till-matrix (&lt;63 μm size fraction) geochemistry analysis by fusion digestion and ICP-OES and ICP-MS analysis.                                                                                                                                                                                                                                                                                                                              </t>
    </r>
    <r>
      <rPr>
        <b/>
        <sz val="11"/>
        <rFont val="Calibri"/>
        <family val="2"/>
        <scheme val="minor"/>
      </rPr>
      <t xml:space="preserve">Table 7.1: </t>
    </r>
    <r>
      <rPr>
        <sz val="11"/>
        <rFont val="Calibri"/>
        <family val="2"/>
        <scheme val="minor"/>
      </rPr>
      <t xml:space="preserve">Field-based till-fabric ice-flow indicator data.                                                                                                                                                 </t>
    </r>
    <r>
      <rPr>
        <b/>
        <sz val="11"/>
        <rFont val="Calibri"/>
        <family val="2"/>
        <scheme val="minor"/>
      </rPr>
      <t>Table 7.2:</t>
    </r>
    <r>
      <rPr>
        <sz val="11"/>
        <rFont val="Calibri"/>
        <family val="2"/>
        <scheme val="minor"/>
      </rPr>
      <t xml:space="preserve"> Field-based till-fabric ice-flow indicator statistics and interpretations.                                                                                             </t>
    </r>
    <r>
      <rPr>
        <b/>
        <sz val="11"/>
        <rFont val="Calibri"/>
        <family val="2"/>
        <scheme val="minor"/>
      </rPr>
      <t>Figure 2:</t>
    </r>
    <r>
      <rPr>
        <sz val="11"/>
        <rFont val="Calibri"/>
        <family val="2"/>
        <scheme val="minor"/>
      </rPr>
      <t xml:space="preserve"> Stratigraphy at sites 118-23-001 to 009, including photographs.                                                                                                                                                                               </t>
    </r>
    <r>
      <rPr>
        <b/>
        <sz val="11"/>
        <rFont val="Calibri"/>
        <family val="2"/>
        <scheme val="minor"/>
      </rPr>
      <t>Figure 3:</t>
    </r>
    <r>
      <rPr>
        <sz val="11"/>
        <rFont val="Calibri"/>
        <family val="2"/>
        <scheme val="minor"/>
      </rPr>
      <t xml:space="preserve"> Stratigraphy at site 118-23-010, including photographs.                                                                                                                                       </t>
    </r>
    <r>
      <rPr>
        <b/>
        <sz val="11"/>
        <rFont val="Calibri"/>
        <family val="2"/>
        <scheme val="minor"/>
      </rPr>
      <t>Appendix:</t>
    </r>
    <r>
      <rPr>
        <sz val="11"/>
        <rFont val="Calibri"/>
        <family val="2"/>
        <scheme val="minor"/>
      </rPr>
      <t xml:space="preserve"> Till- and gravel-clast–lithology photos from gravel pits in southern Manitoba (parts of NTS 62H15, I13, P5).                                                                                                                                                                           </t>
    </r>
  </si>
  <si>
    <r>
      <rPr>
        <b/>
        <vertAlign val="superscript"/>
        <sz val="10"/>
        <rFont val="Calibri"/>
        <family val="2"/>
        <scheme val="minor"/>
      </rPr>
      <t>2</t>
    </r>
    <r>
      <rPr>
        <sz val="10"/>
        <rFont val="Calibri"/>
        <family val="2"/>
        <scheme val="minor"/>
      </rPr>
      <t xml:space="preserve"> Abbreviations: |, over; F, fluvial; GFb, glaciofluvial blanket; GFv, glaciofluvial veneer; gGLv, gravelley glaciolacustrine veneer; GLb, glaciofluvial blanket; GLv, clay glaciolacustrine veneer; T1p, till plain calcareous; T1v, till veneer calcareous.</t>
    </r>
  </si>
  <si>
    <t>Calcite_perc_calculated</t>
  </si>
  <si>
    <t>Dolomite_perc_calculated</t>
  </si>
  <si>
    <t>Total_carbonate_perc_calculated</t>
  </si>
  <si>
    <t>LOI_perc</t>
  </si>
  <si>
    <r>
      <t>V</t>
    </r>
    <r>
      <rPr>
        <b/>
        <vertAlign val="subscript"/>
        <sz val="10"/>
        <rFont val="Calibri"/>
        <family val="2"/>
        <scheme val="minor"/>
      </rPr>
      <t>1</t>
    </r>
    <r>
      <rPr>
        <b/>
        <sz val="10"/>
        <rFont val="Calibri"/>
        <family val="2"/>
        <scheme val="minor"/>
      </rPr>
      <t>_trend_degrees</t>
    </r>
  </si>
  <si>
    <r>
      <t>V</t>
    </r>
    <r>
      <rPr>
        <b/>
        <vertAlign val="subscript"/>
        <sz val="10"/>
        <rFont val="Calibri"/>
        <family val="2"/>
        <scheme val="minor"/>
      </rPr>
      <t>1</t>
    </r>
    <r>
      <rPr>
        <b/>
        <sz val="10"/>
        <rFont val="Calibri"/>
        <family val="2"/>
        <scheme val="minor"/>
      </rPr>
      <t>_plunge_degrees</t>
    </r>
  </si>
  <si>
    <r>
      <t>Elongation        [1–(S</t>
    </r>
    <r>
      <rPr>
        <b/>
        <vertAlign val="subscript"/>
        <sz val="10"/>
        <rFont val="Calibri"/>
        <family val="2"/>
        <scheme val="minor"/>
      </rPr>
      <t>2</t>
    </r>
    <r>
      <rPr>
        <b/>
        <sz val="10"/>
        <rFont val="Calibri"/>
        <family val="2"/>
        <scheme val="minor"/>
      </rPr>
      <t>/S</t>
    </r>
    <r>
      <rPr>
        <b/>
        <vertAlign val="subscript"/>
        <sz val="10"/>
        <rFont val="Calibri"/>
        <family val="2"/>
        <scheme val="minor"/>
      </rPr>
      <t>1</t>
    </r>
    <r>
      <rPr>
        <b/>
        <sz val="10"/>
        <rFont val="Calibri"/>
        <family val="2"/>
        <scheme val="minor"/>
      </rPr>
      <t>)]</t>
    </r>
  </si>
  <si>
    <t>South-southwest (208)</t>
  </si>
  <si>
    <t>South-southeast (151)</t>
  </si>
  <si>
    <t>South (180)</t>
  </si>
  <si>
    <t>09-July-2024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</si>
</sst>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
    <numFmt numFmtId="165" formatCode="0.0"/>
    <numFmt numFmtId="166" formatCode="0.0000"/>
    <numFmt numFmtId="167" formatCode="0.00000"/>
  </numFmts>
  <fonts count="35">
    <font>
      <sz val="9"/>
      <name val="Geneva"/>
    </font>
    <font>
      <sz val="11"/>
      <color theme="1"/>
      <name val="Calibri"/>
      <family val="2"/>
      <scheme val="minor"/>
    </font>
    <font>
      <sz val="11"/>
      <color theme="1"/>
      <name val="Calibri"/>
      <family val="2"/>
      <scheme val="minor"/>
    </font>
    <font>
      <sz val="11"/>
      <color theme="1"/>
      <name val="Calibri"/>
      <family val="2"/>
      <scheme val="minor"/>
    </font>
    <font>
      <sz val="8"/>
      <name val="Geneva"/>
    </font>
    <font>
      <sz val="10"/>
      <name val="Arial"/>
      <family val="2"/>
    </font>
    <font>
      <sz val="11"/>
      <color rgb="FF000000"/>
      <name val="Calibri"/>
      <family val="2"/>
    </font>
    <font>
      <sz val="9"/>
      <name val="Geneva"/>
    </font>
    <font>
      <sz val="7"/>
      <color rgb="FF000000"/>
      <name val="Arial"/>
      <family val="2"/>
    </font>
    <font>
      <b/>
      <sz val="10"/>
      <color theme="1"/>
      <name val="Calibri"/>
      <family val="2"/>
      <scheme val="minor"/>
    </font>
    <font>
      <b/>
      <vertAlign val="superscript"/>
      <sz val="10"/>
      <color theme="1"/>
      <name val="Calibri"/>
      <family val="2"/>
      <scheme val="minor"/>
    </font>
    <font>
      <b/>
      <sz val="10"/>
      <name val="Calibri"/>
      <family val="2"/>
      <scheme val="minor"/>
    </font>
    <font>
      <b/>
      <vertAlign val="superscript"/>
      <sz val="10"/>
      <name val="Calibri"/>
      <family val="2"/>
      <scheme val="minor"/>
    </font>
    <font>
      <sz val="10"/>
      <color theme="1"/>
      <name val="Calibri"/>
      <family val="2"/>
      <scheme val="minor"/>
    </font>
    <font>
      <sz val="10"/>
      <name val="Calibri"/>
      <family val="2"/>
      <scheme val="minor"/>
    </font>
    <font>
      <b/>
      <sz val="14"/>
      <name val="Calibri"/>
      <family val="2"/>
      <scheme val="minor"/>
    </font>
    <font>
      <sz val="11"/>
      <name val="Calibri"/>
      <family val="2"/>
      <scheme val="minor"/>
    </font>
    <font>
      <b/>
      <sz val="11"/>
      <name val="Calibri"/>
      <family val="2"/>
      <scheme val="minor"/>
    </font>
    <font>
      <sz val="10"/>
      <color rgb="FF000000"/>
      <name val="Calibri"/>
      <family val="2"/>
      <scheme val="minor"/>
    </font>
    <font>
      <sz val="10"/>
      <color rgb="FFFF0000"/>
      <name val="Calibri"/>
      <family val="2"/>
      <scheme val="minor"/>
    </font>
    <font>
      <b/>
      <sz val="10"/>
      <color rgb="FF000000"/>
      <name val="Calibri"/>
      <family val="2"/>
      <scheme val="minor"/>
    </font>
    <font>
      <b/>
      <vertAlign val="subscript"/>
      <sz val="10"/>
      <color rgb="FF000000"/>
      <name val="Calibri"/>
      <family val="2"/>
      <scheme val="minor"/>
    </font>
    <font>
      <b/>
      <vertAlign val="subscript"/>
      <sz val="10"/>
      <name val="Calibri"/>
      <family val="2"/>
      <scheme val="minor"/>
    </font>
    <font>
      <b/>
      <sz val="10"/>
      <color rgb="FFFF0000"/>
      <name val="Calibri"/>
      <family val="2"/>
      <scheme val="minor"/>
    </font>
    <font>
      <i/>
      <sz val="10"/>
      <color rgb="FFFF0000"/>
      <name val="Calibri"/>
      <family val="2"/>
      <scheme val="minor"/>
    </font>
    <font>
      <b/>
      <sz val="11"/>
      <color theme="1"/>
      <name val="Calibri"/>
      <family val="2"/>
      <scheme val="minor"/>
    </font>
    <font>
      <sz val="11"/>
      <color rgb="FF0070C0"/>
      <name val="Calibri"/>
      <family val="2"/>
      <scheme val="minor"/>
    </font>
    <font>
      <sz val="11"/>
      <color indexed="10"/>
      <name val="Calibri"/>
      <family val="2"/>
      <scheme val="minor"/>
    </font>
    <font>
      <sz val="10"/>
      <color theme="1"/>
      <name val="Calibri"/>
      <family val="2"/>
    </font>
    <font>
      <sz val="10"/>
      <name val="Calibri"/>
      <family val="2"/>
    </font>
    <font>
      <sz val="9"/>
      <color indexed="81"/>
      <name val="Tahoma"/>
      <family val="2"/>
    </font>
    <font>
      <b/>
      <sz val="11"/>
      <name val="Calibri"/>
      <family val="2"/>
    </font>
    <font>
      <sz val="10"/>
      <color theme="9" tint="-0.249977111117893"/>
      <name val="Calibri"/>
      <family val="2"/>
      <scheme val="minor"/>
    </font>
    <font>
      <vertAlign val="subscript"/>
      <sz val="10"/>
      <name val="Calibri"/>
      <family val="2"/>
      <scheme val="minor"/>
    </font>
    <font>
      <vertAlign val="superscript"/>
      <sz val="1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style="thin">
        <color indexed="22"/>
      </left>
      <right style="thin">
        <color indexed="22"/>
      </right>
      <top/>
      <bottom/>
      <diagonal/>
    </border>
    <border>
      <left/>
      <right/>
      <top style="thin">
        <color indexed="64"/>
      </top>
      <bottom style="thin">
        <color indexed="64"/>
      </bottom>
      <diagonal/>
    </border>
    <border>
      <left/>
      <right/>
      <top/>
      <bottom style="thin">
        <color indexed="64"/>
      </bottom>
      <diagonal/>
    </border>
    <border>
      <left/>
      <right/>
      <top/>
      <bottom style="thin">
        <color auto="1"/>
      </bottom>
      <diagonal/>
    </border>
    <border>
      <left/>
      <right style="thin">
        <color indexed="64"/>
      </right>
      <top/>
      <bottom/>
      <diagonal/>
    </border>
    <border>
      <left style="thin">
        <color indexed="22"/>
      </left>
      <right/>
      <top/>
      <bottom/>
      <diagonal/>
    </border>
    <border>
      <left style="thin">
        <color indexed="64"/>
      </left>
      <right/>
      <top/>
      <bottom/>
      <diagonal/>
    </border>
    <border>
      <left style="thin">
        <color indexed="22"/>
      </left>
      <right/>
      <top style="thin">
        <color indexed="22"/>
      </top>
      <bottom/>
      <diagonal/>
    </border>
    <border>
      <left style="thin">
        <color indexed="64"/>
      </left>
      <right style="thin">
        <color indexed="22"/>
      </right>
      <top/>
      <bottom/>
      <diagonal/>
    </border>
    <border>
      <left/>
      <right style="thin">
        <color indexed="64"/>
      </right>
      <top/>
      <bottom style="thin">
        <color indexed="64"/>
      </bottom>
      <diagonal/>
    </border>
  </borders>
  <cellStyleXfs count="9">
    <xf numFmtId="0" fontId="0" fillId="0" borderId="0"/>
    <xf numFmtId="0" fontId="5" fillId="0" borderId="0"/>
    <xf numFmtId="0" fontId="6" fillId="0" borderId="0"/>
    <xf numFmtId="0" fontId="5" fillId="0" borderId="0"/>
    <xf numFmtId="43" fontId="7" fillId="0" borderId="0" applyFont="0" applyFill="0" applyBorder="0" applyAlignment="0" applyProtection="0"/>
    <xf numFmtId="0" fontId="5" fillId="0" borderId="0"/>
    <xf numFmtId="43" fontId="5" fillId="0" borderId="0" applyFont="0" applyFill="0" applyBorder="0" applyAlignment="0" applyProtection="0"/>
    <xf numFmtId="0" fontId="8" fillId="0" borderId="0"/>
    <xf numFmtId="0" fontId="2" fillId="0" borderId="0"/>
  </cellStyleXfs>
  <cellXfs count="183">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13" fillId="0" borderId="0" xfId="0" applyFont="1" applyAlignment="1">
      <alignment horizontal="center"/>
    </xf>
    <xf numFmtId="0" fontId="13" fillId="0" borderId="0" xfId="0" applyFont="1"/>
    <xf numFmtId="0" fontId="14" fillId="0" borderId="0" xfId="0" applyFont="1"/>
    <xf numFmtId="0" fontId="17" fillId="0" borderId="1" xfId="0" applyFont="1" applyBorder="1" applyAlignment="1">
      <alignment vertical="top" wrapText="1"/>
    </xf>
    <xf numFmtId="0" fontId="16" fillId="0" borderId="0" xfId="0" applyFont="1"/>
    <xf numFmtId="0" fontId="11" fillId="0" borderId="2" xfId="1" applyFont="1" applyBorder="1" applyAlignment="1">
      <alignment horizontal="center" vertical="center"/>
    </xf>
    <xf numFmtId="0" fontId="19" fillId="0" borderId="0" xfId="0" applyFont="1"/>
    <xf numFmtId="0" fontId="14" fillId="0" borderId="0" xfId="0" applyFont="1" applyAlignment="1">
      <alignment horizontal="center"/>
    </xf>
    <xf numFmtId="0" fontId="14" fillId="0" borderId="4" xfId="0" applyFont="1" applyBorder="1" applyAlignment="1">
      <alignment horizontal="center"/>
    </xf>
    <xf numFmtId="0" fontId="11" fillId="0" borderId="2" xfId="0" applyFont="1" applyBorder="1" applyAlignment="1">
      <alignment horizontal="center" vertical="center"/>
    </xf>
    <xf numFmtId="1" fontId="11" fillId="0" borderId="2"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0" fontId="14" fillId="0" borderId="0" xfId="0" applyFont="1" applyAlignment="1">
      <alignment horizontal="center" vertical="center"/>
    </xf>
    <xf numFmtId="0" fontId="14" fillId="0" borderId="4" xfId="0" applyFont="1" applyBorder="1" applyAlignment="1">
      <alignment horizontal="center" vertical="center"/>
    </xf>
    <xf numFmtId="0" fontId="14" fillId="0" borderId="0" xfId="0" applyFont="1" applyAlignment="1">
      <alignment vertical="center"/>
    </xf>
    <xf numFmtId="1" fontId="13" fillId="0" borderId="0" xfId="0" applyNumberFormat="1" applyFont="1" applyAlignment="1">
      <alignment vertical="center"/>
    </xf>
    <xf numFmtId="2" fontId="13" fillId="0" borderId="0" xfId="0" applyNumberFormat="1" applyFont="1" applyAlignment="1">
      <alignment vertical="center"/>
    </xf>
    <xf numFmtId="165" fontId="14" fillId="0" borderId="0" xfId="0" applyNumberFormat="1" applyFont="1" applyAlignment="1">
      <alignment horizontal="center" vertical="center"/>
    </xf>
    <xf numFmtId="2" fontId="14" fillId="0" borderId="0" xfId="0" applyNumberFormat="1" applyFont="1" applyAlignment="1">
      <alignment horizontal="center" vertical="center"/>
    </xf>
    <xf numFmtId="1" fontId="14" fillId="0" borderId="0" xfId="0" applyNumberFormat="1" applyFont="1" applyAlignment="1">
      <alignment horizontal="center" vertical="center"/>
    </xf>
    <xf numFmtId="2" fontId="20" fillId="0" borderId="2" xfId="0" applyNumberFormat="1" applyFont="1" applyBorder="1" applyAlignment="1">
      <alignment horizontal="center" vertical="center"/>
    </xf>
    <xf numFmtId="1" fontId="20" fillId="0" borderId="2" xfId="0" applyNumberFormat="1" applyFont="1" applyBorder="1" applyAlignment="1">
      <alignment horizontal="center" vertical="center"/>
    </xf>
    <xf numFmtId="165" fontId="20" fillId="0" borderId="2" xfId="0" applyNumberFormat="1" applyFont="1" applyBorder="1" applyAlignment="1">
      <alignment horizontal="center" vertical="center"/>
    </xf>
    <xf numFmtId="1" fontId="14" fillId="0" borderId="0" xfId="0" applyNumberFormat="1" applyFont="1"/>
    <xf numFmtId="2" fontId="14" fillId="0" borderId="0" xfId="0" applyNumberFormat="1" applyFont="1"/>
    <xf numFmtId="0" fontId="23" fillId="0" borderId="0" xfId="0" applyFont="1"/>
    <xf numFmtId="0" fontId="14" fillId="0" borderId="3" xfId="0" applyFont="1" applyBorder="1" applyAlignment="1">
      <alignment horizontal="center"/>
    </xf>
    <xf numFmtId="0" fontId="18" fillId="0" borderId="0" xfId="0" applyFont="1" applyAlignment="1">
      <alignment horizontal="right"/>
    </xf>
    <xf numFmtId="0" fontId="14" fillId="0" borderId="0" xfId="0" applyFont="1" applyAlignment="1">
      <alignment horizontal="left"/>
    </xf>
    <xf numFmtId="0" fontId="23" fillId="0" borderId="0" xfId="0" applyFont="1" applyAlignment="1">
      <alignment vertical="center"/>
    </xf>
    <xf numFmtId="0" fontId="11" fillId="0" borderId="0" xfId="0" applyFont="1"/>
    <xf numFmtId="0" fontId="24" fillId="0" borderId="0" xfId="0" applyFont="1" applyAlignment="1">
      <alignment horizontal="left"/>
    </xf>
    <xf numFmtId="1" fontId="9" fillId="0" borderId="2" xfId="0" applyNumberFormat="1" applyFont="1" applyBorder="1" applyAlignment="1">
      <alignment horizontal="center" vertical="center"/>
    </xf>
    <xf numFmtId="1" fontId="11" fillId="0" borderId="2" xfId="0" applyNumberFormat="1" applyFont="1" applyBorder="1" applyAlignment="1">
      <alignment horizontal="center" vertical="center"/>
    </xf>
    <xf numFmtId="1" fontId="14" fillId="0" borderId="0" xfId="0" applyNumberFormat="1" applyFont="1" applyAlignment="1">
      <alignment horizontal="center"/>
    </xf>
    <xf numFmtId="49" fontId="14" fillId="0" borderId="0" xfId="0" applyNumberFormat="1" applyFont="1" applyAlignment="1">
      <alignment horizontal="center" vertical="center"/>
    </xf>
    <xf numFmtId="49" fontId="11" fillId="0" borderId="2" xfId="0" applyNumberFormat="1" applyFont="1" applyBorder="1" applyAlignment="1">
      <alignment horizontal="center" vertical="center"/>
    </xf>
    <xf numFmtId="164" fontId="11" fillId="0" borderId="2" xfId="0" applyNumberFormat="1" applyFont="1" applyBorder="1" applyAlignment="1">
      <alignment horizontal="center" vertical="center"/>
    </xf>
    <xf numFmtId="2" fontId="11" fillId="0" borderId="2" xfId="0" applyNumberFormat="1" applyFont="1" applyBorder="1" applyAlignment="1">
      <alignment horizontal="center" vertical="center"/>
    </xf>
    <xf numFmtId="165" fontId="11" fillId="0" borderId="2" xfId="0" applyNumberFormat="1" applyFont="1" applyBorder="1" applyAlignment="1">
      <alignment horizontal="center" vertical="center"/>
    </xf>
    <xf numFmtId="0" fontId="13" fillId="0" borderId="0" xfId="0" applyFont="1" applyAlignment="1">
      <alignment horizontal="center" vertical="center"/>
    </xf>
    <xf numFmtId="2" fontId="14" fillId="0" borderId="0" xfId="0" applyNumberFormat="1" applyFont="1" applyAlignment="1">
      <alignment horizontal="center"/>
    </xf>
    <xf numFmtId="165" fontId="14" fillId="0" borderId="0" xfId="0" applyNumberFormat="1" applyFont="1" applyAlignment="1">
      <alignment horizontal="center"/>
    </xf>
    <xf numFmtId="164" fontId="13" fillId="0" borderId="0" xfId="0" applyNumberFormat="1" applyFont="1" applyAlignment="1">
      <alignment horizontal="center" vertical="center"/>
    </xf>
    <xf numFmtId="164" fontId="20" fillId="0" borderId="2" xfId="0" applyNumberFormat="1" applyFont="1" applyBorder="1" applyAlignment="1">
      <alignment horizontal="center" vertical="center"/>
    </xf>
    <xf numFmtId="164" fontId="14" fillId="0" borderId="0" xfId="0" applyNumberFormat="1" applyFont="1" applyAlignment="1">
      <alignment horizontal="center"/>
    </xf>
    <xf numFmtId="164" fontId="14" fillId="0" borderId="0" xfId="0" applyNumberFormat="1" applyFont="1" applyAlignment="1">
      <alignment horizontal="center" vertical="center"/>
    </xf>
    <xf numFmtId="2" fontId="11" fillId="0" borderId="2" xfId="0" applyNumberFormat="1" applyFont="1" applyBorder="1" applyAlignment="1">
      <alignment horizontal="center" vertical="center" wrapText="1"/>
    </xf>
    <xf numFmtId="166" fontId="13" fillId="0" borderId="0" xfId="0" applyNumberFormat="1" applyFont="1" applyAlignment="1">
      <alignment vertical="center"/>
    </xf>
    <xf numFmtId="166" fontId="14" fillId="0" borderId="0" xfId="0" applyNumberFormat="1" applyFont="1"/>
    <xf numFmtId="0" fontId="16" fillId="0" borderId="0" xfId="0" applyFont="1" applyAlignment="1">
      <alignment vertical="top"/>
    </xf>
    <xf numFmtId="0" fontId="17" fillId="0" borderId="0" xfId="0" applyFont="1" applyAlignment="1">
      <alignment vertical="center"/>
    </xf>
    <xf numFmtId="0" fontId="16" fillId="0" borderId="0" xfId="0" applyFont="1" applyAlignment="1">
      <alignment vertical="center"/>
    </xf>
    <xf numFmtId="0" fontId="13" fillId="0" borderId="0" xfId="0" applyFont="1" applyAlignment="1">
      <alignment vertical="center"/>
    </xf>
    <xf numFmtId="2" fontId="24" fillId="0" borderId="0" xfId="0" applyNumberFormat="1" applyFont="1" applyAlignment="1">
      <alignment horizontal="left"/>
    </xf>
    <xf numFmtId="164" fontId="14" fillId="0" borderId="0" xfId="0" applyNumberFormat="1" applyFont="1"/>
    <xf numFmtId="165" fontId="14" fillId="0" borderId="0" xfId="0" applyNumberFormat="1" applyFont="1"/>
    <xf numFmtId="0" fontId="14" fillId="0" borderId="0" xfId="0" applyFont="1" applyAlignment="1">
      <alignment horizontal="left" vertical="center"/>
    </xf>
    <xf numFmtId="2" fontId="14" fillId="0" borderId="0" xfId="0" applyNumberFormat="1" applyFont="1" applyAlignment="1">
      <alignment vertical="center"/>
    </xf>
    <xf numFmtId="166" fontId="14" fillId="0" borderId="0" xfId="0" applyNumberFormat="1" applyFont="1" applyAlignment="1">
      <alignment horizontal="center"/>
    </xf>
    <xf numFmtId="166" fontId="14" fillId="0" borderId="0" xfId="4" applyNumberFormat="1" applyFont="1" applyFill="1" applyAlignment="1">
      <alignment horizontal="center" vertical="center"/>
    </xf>
    <xf numFmtId="2" fontId="14" fillId="0" borderId="0" xfId="4" applyNumberFormat="1" applyFont="1" applyFill="1" applyAlignment="1">
      <alignment horizontal="center" vertical="center"/>
    </xf>
    <xf numFmtId="0" fontId="18" fillId="0" borderId="0" xfId="0" applyFont="1" applyAlignment="1">
      <alignment horizontal="center" vertical="center"/>
    </xf>
    <xf numFmtId="2" fontId="14" fillId="0" borderId="0" xfId="3" applyNumberFormat="1" applyFont="1" applyAlignment="1">
      <alignment horizontal="center"/>
    </xf>
    <xf numFmtId="165" fontId="14" fillId="0" borderId="0" xfId="3" applyNumberFormat="1" applyFont="1" applyAlignment="1">
      <alignment horizontal="center"/>
    </xf>
    <xf numFmtId="1" fontId="13" fillId="0" borderId="0" xfId="0" applyNumberFormat="1" applyFont="1" applyAlignment="1">
      <alignment horizontal="center" vertical="center"/>
    </xf>
    <xf numFmtId="2" fontId="13" fillId="0" borderId="0" xfId="0" applyNumberFormat="1" applyFont="1" applyAlignment="1">
      <alignment horizontal="center" vertical="center"/>
    </xf>
    <xf numFmtId="0" fontId="13" fillId="0" borderId="0" xfId="0" applyFont="1" applyAlignment="1">
      <alignment horizontal="left" vertical="center"/>
    </xf>
    <xf numFmtId="166" fontId="13" fillId="0" borderId="0" xfId="0" applyNumberFormat="1" applyFont="1" applyAlignment="1">
      <alignment horizontal="center" vertical="center"/>
    </xf>
    <xf numFmtId="49" fontId="13" fillId="0" borderId="0" xfId="0" applyNumberFormat="1" applyFont="1" applyAlignment="1">
      <alignment horizontal="center" vertical="center"/>
    </xf>
    <xf numFmtId="49" fontId="13" fillId="0" borderId="0" xfId="0" applyNumberFormat="1" applyFont="1" applyAlignment="1">
      <alignment horizontal="center"/>
    </xf>
    <xf numFmtId="0" fontId="11" fillId="0" borderId="0" xfId="0" applyFont="1" applyAlignment="1">
      <alignment horizontal="center" vertical="center"/>
    </xf>
    <xf numFmtId="0" fontId="19" fillId="0" borderId="0" xfId="0" applyFont="1" applyAlignment="1">
      <alignment horizontal="center"/>
    </xf>
    <xf numFmtId="0" fontId="19" fillId="0" borderId="0" xfId="0" applyFont="1" applyAlignment="1">
      <alignment horizontal="left"/>
    </xf>
    <xf numFmtId="0" fontId="19" fillId="0" borderId="0" xfId="0" applyFont="1" applyAlignment="1">
      <alignment horizontal="center" vertical="center"/>
    </xf>
    <xf numFmtId="167" fontId="13" fillId="0" borderId="0" xfId="0" applyNumberFormat="1" applyFont="1" applyAlignment="1">
      <alignment horizontal="center" vertical="center"/>
    </xf>
    <xf numFmtId="0" fontId="29" fillId="0" borderId="0" xfId="0" applyFont="1" applyAlignment="1">
      <alignment vertical="center"/>
    </xf>
    <xf numFmtId="2" fontId="13" fillId="0" borderId="0" xfId="0" applyNumberFormat="1" applyFont="1" applyAlignment="1">
      <alignment horizontal="center"/>
    </xf>
    <xf numFmtId="0" fontId="14" fillId="0" borderId="0" xfId="2" applyFont="1" applyAlignment="1">
      <alignment vertical="center" wrapText="1"/>
    </xf>
    <xf numFmtId="0" fontId="11" fillId="0" borderId="2" xfId="2" applyFont="1" applyBorder="1" applyAlignment="1">
      <alignment horizontal="center" vertical="center" wrapText="1"/>
    </xf>
    <xf numFmtId="164" fontId="11" fillId="0" borderId="2" xfId="2" applyNumberFormat="1" applyFont="1" applyBorder="1" applyAlignment="1">
      <alignment horizontal="center" vertical="center" wrapText="1"/>
    </xf>
    <xf numFmtId="165" fontId="11" fillId="0" borderId="2" xfId="2" applyNumberFormat="1" applyFont="1" applyBorder="1" applyAlignment="1">
      <alignment horizontal="center" vertical="center" wrapText="1"/>
    </xf>
    <xf numFmtId="1" fontId="11" fillId="0" borderId="2" xfId="2" applyNumberFormat="1" applyFont="1" applyBorder="1" applyAlignment="1">
      <alignment horizontal="center" vertical="center" wrapText="1"/>
    </xf>
    <xf numFmtId="0" fontId="14" fillId="0" borderId="0" xfId="2" applyFont="1" applyAlignment="1">
      <alignment horizontal="left" vertical="center"/>
    </xf>
    <xf numFmtId="0" fontId="14" fillId="0" borderId="0" xfId="2" applyFont="1"/>
    <xf numFmtId="1" fontId="14" fillId="0" borderId="0" xfId="2" applyNumberFormat="1" applyFont="1" applyAlignment="1">
      <alignment horizontal="center"/>
    </xf>
    <xf numFmtId="166" fontId="14" fillId="0" borderId="0" xfId="2" applyNumberFormat="1" applyFont="1" applyAlignment="1">
      <alignment horizontal="center"/>
    </xf>
    <xf numFmtId="0" fontId="14" fillId="0" borderId="0" xfId="2" applyFont="1" applyAlignment="1">
      <alignment horizontal="center" vertical="center"/>
    </xf>
    <xf numFmtId="1" fontId="19" fillId="0" borderId="0" xfId="0" applyNumberFormat="1" applyFont="1" applyAlignment="1">
      <alignment horizontal="center" vertical="center"/>
    </xf>
    <xf numFmtId="2" fontId="19" fillId="0" borderId="0" xfId="0" applyNumberFormat="1" applyFont="1" applyAlignment="1">
      <alignment horizontal="center" vertical="center"/>
    </xf>
    <xf numFmtId="2" fontId="11" fillId="0" borderId="2" xfId="0" applyNumberFormat="1" applyFont="1" applyBorder="1" applyAlignment="1" applyProtection="1">
      <alignment horizontal="center" vertical="center" wrapText="1"/>
      <protection locked="0"/>
    </xf>
    <xf numFmtId="2" fontId="18" fillId="0" borderId="0" xfId="0" applyNumberFormat="1" applyFont="1" applyAlignment="1">
      <alignment horizontal="center" vertical="center"/>
    </xf>
    <xf numFmtId="0" fontId="13" fillId="0" borderId="4" xfId="0" applyFont="1" applyBorder="1" applyAlignment="1">
      <alignment horizontal="center" vertical="center"/>
    </xf>
    <xf numFmtId="0" fontId="31" fillId="0" borderId="0" xfId="0" applyFont="1" applyAlignment="1">
      <alignment vertical="center"/>
    </xf>
    <xf numFmtId="0" fontId="29" fillId="0" borderId="0" xfId="0" applyFont="1"/>
    <xf numFmtId="0" fontId="9" fillId="0" borderId="2" xfId="0" applyFont="1" applyBorder="1" applyAlignment="1">
      <alignment horizontal="center" vertical="center" wrapText="1"/>
    </xf>
    <xf numFmtId="1" fontId="9" fillId="0" borderId="2" xfId="0" applyNumberFormat="1" applyFont="1" applyBorder="1" applyAlignment="1">
      <alignment horizontal="center" vertical="center" wrapText="1"/>
    </xf>
    <xf numFmtId="2" fontId="9" fillId="0" borderId="2" xfId="0" applyNumberFormat="1" applyFont="1" applyBorder="1" applyAlignment="1">
      <alignment horizontal="center" vertical="center" wrapText="1"/>
    </xf>
    <xf numFmtId="0" fontId="13" fillId="0" borderId="0" xfId="0" applyFont="1" applyAlignment="1">
      <alignment horizontal="center" wrapText="1"/>
    </xf>
    <xf numFmtId="0" fontId="13" fillId="0" borderId="0" xfId="0" applyFont="1" applyAlignment="1">
      <alignment wrapText="1"/>
    </xf>
    <xf numFmtId="1" fontId="13" fillId="0" borderId="4" xfId="0" applyNumberFormat="1" applyFont="1" applyBorder="1" applyAlignment="1">
      <alignment horizontal="center" vertical="center"/>
    </xf>
    <xf numFmtId="2" fontId="13" fillId="0" borderId="4" xfId="0" applyNumberFormat="1" applyFont="1" applyBorder="1" applyAlignment="1">
      <alignment horizontal="center" vertical="center"/>
    </xf>
    <xf numFmtId="165" fontId="14" fillId="0" borderId="4" xfId="0" applyNumberFormat="1" applyFont="1" applyBorder="1" applyAlignment="1">
      <alignment horizontal="center" vertical="center"/>
    </xf>
    <xf numFmtId="165" fontId="14" fillId="0" borderId="4" xfId="0" applyNumberFormat="1" applyFont="1" applyBorder="1" applyAlignment="1">
      <alignment horizontal="center"/>
    </xf>
    <xf numFmtId="1" fontId="14" fillId="0" borderId="0" xfId="2" applyNumberFormat="1" applyFont="1" applyAlignment="1">
      <alignment horizontal="center" vertical="center"/>
    </xf>
    <xf numFmtId="1" fontId="14" fillId="0" borderId="4" xfId="0" applyNumberFormat="1" applyFont="1" applyBorder="1" applyAlignment="1">
      <alignment horizontal="center"/>
    </xf>
    <xf numFmtId="1" fontId="14" fillId="0" borderId="4" xfId="0" applyNumberFormat="1" applyFont="1" applyBorder="1" applyAlignment="1">
      <alignment horizontal="center" vertical="center"/>
    </xf>
    <xf numFmtId="2" fontId="14" fillId="0" borderId="4" xfId="0" applyNumberFormat="1" applyFont="1" applyBorder="1" applyAlignment="1">
      <alignment horizontal="center" vertical="center"/>
    </xf>
    <xf numFmtId="2" fontId="14" fillId="0" borderId="4" xfId="0" applyNumberFormat="1" applyFont="1" applyBorder="1" applyAlignment="1">
      <alignment horizontal="center"/>
    </xf>
    <xf numFmtId="0" fontId="13" fillId="0" borderId="4" xfId="0" applyFont="1" applyBorder="1" applyAlignment="1">
      <alignment horizontal="center"/>
    </xf>
    <xf numFmtId="0" fontId="18" fillId="0" borderId="4" xfId="0" applyFont="1" applyBorder="1" applyAlignment="1">
      <alignment horizontal="center" vertical="center"/>
    </xf>
    <xf numFmtId="2" fontId="14" fillId="0" borderId="4" xfId="3" applyNumberFormat="1" applyFont="1" applyBorder="1" applyAlignment="1">
      <alignment horizontal="center"/>
    </xf>
    <xf numFmtId="1" fontId="14" fillId="0" borderId="4" xfId="0" applyNumberFormat="1" applyFont="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left" vertical="center" wrapText="1"/>
    </xf>
    <xf numFmtId="1" fontId="18" fillId="0" borderId="0" xfId="0" applyNumberFormat="1" applyFont="1" applyAlignment="1">
      <alignment horizontal="center" vertical="center"/>
    </xf>
    <xf numFmtId="1" fontId="18" fillId="0" borderId="4" xfId="0" applyNumberFormat="1" applyFont="1" applyBorder="1" applyAlignment="1">
      <alignment horizontal="center" vertical="center"/>
    </xf>
    <xf numFmtId="164" fontId="14" fillId="0" borderId="4" xfId="0" applyNumberFormat="1" applyFont="1" applyBorder="1" applyAlignment="1">
      <alignment horizontal="center" vertical="center"/>
    </xf>
    <xf numFmtId="0" fontId="14" fillId="0" borderId="0" xfId="1" applyFont="1" applyAlignment="1">
      <alignment horizontal="center" vertical="center"/>
    </xf>
    <xf numFmtId="165" fontId="14" fillId="0" borderId="4" xfId="3" applyNumberFormat="1" applyFont="1" applyBorder="1" applyAlignment="1">
      <alignment horizontal="center"/>
    </xf>
    <xf numFmtId="165" fontId="19" fillId="0" borderId="0" xfId="0" applyNumberFormat="1" applyFont="1" applyAlignment="1">
      <alignment horizontal="center" vertical="center"/>
    </xf>
    <xf numFmtId="0" fontId="11" fillId="0" borderId="2" xfId="0" applyFont="1" applyBorder="1" applyAlignment="1">
      <alignment horizontal="center" vertical="center" wrapText="1"/>
    </xf>
    <xf numFmtId="166" fontId="11" fillId="0" borderId="2" xfId="0" applyNumberFormat="1" applyFont="1" applyBorder="1" applyAlignment="1">
      <alignment horizontal="center" vertical="center" wrapText="1"/>
    </xf>
    <xf numFmtId="0" fontId="24" fillId="0" borderId="0" xfId="0" applyFont="1"/>
    <xf numFmtId="165" fontId="13" fillId="0" borderId="0" xfId="0" applyNumberFormat="1" applyFont="1" applyAlignment="1">
      <alignment horizontal="center" vertical="center"/>
    </xf>
    <xf numFmtId="0" fontId="13" fillId="0" borderId="0" xfId="0" applyFont="1" applyAlignment="1">
      <alignment horizontal="left" vertical="center" wrapText="1"/>
    </xf>
    <xf numFmtId="166" fontId="13" fillId="0" borderId="4" xfId="0" applyNumberFormat="1" applyFont="1" applyBorder="1" applyAlignment="1">
      <alignment horizontal="center" vertical="center"/>
    </xf>
    <xf numFmtId="2" fontId="13" fillId="0" borderId="4" xfId="0" applyNumberFormat="1" applyFont="1" applyBorder="1" applyAlignment="1">
      <alignment horizontal="center"/>
    </xf>
    <xf numFmtId="49" fontId="13" fillId="0" borderId="4" xfId="0" applyNumberFormat="1" applyFont="1" applyBorder="1" applyAlignment="1">
      <alignment horizontal="center"/>
    </xf>
    <xf numFmtId="2" fontId="14" fillId="0" borderId="0" xfId="0" applyNumberFormat="1" applyFont="1" applyAlignment="1">
      <alignment horizontal="left" vertical="center"/>
    </xf>
    <xf numFmtId="1" fontId="9" fillId="0" borderId="2" xfId="0" applyNumberFormat="1" applyFont="1" applyBorder="1" applyAlignment="1">
      <alignment horizontal="left" vertical="center" wrapText="1"/>
    </xf>
    <xf numFmtId="1" fontId="13" fillId="0" borderId="0" xfId="0" applyNumberFormat="1" applyFont="1" applyAlignment="1">
      <alignment horizontal="left" vertical="center" wrapText="1"/>
    </xf>
    <xf numFmtId="1" fontId="14" fillId="0" borderId="0" xfId="0" applyNumberFormat="1" applyFont="1" applyAlignment="1">
      <alignment horizontal="left" vertical="center" wrapText="1"/>
    </xf>
    <xf numFmtId="1" fontId="13" fillId="0" borderId="4" xfId="0" applyNumberFormat="1" applyFont="1" applyBorder="1" applyAlignment="1">
      <alignment horizontal="left" vertical="center" wrapText="1"/>
    </xf>
    <xf numFmtId="166" fontId="14" fillId="0" borderId="4" xfId="0" applyNumberFormat="1" applyFont="1" applyBorder="1" applyAlignment="1">
      <alignment horizontal="center"/>
    </xf>
    <xf numFmtId="0" fontId="16" fillId="3" borderId="5" xfId="0" applyFont="1" applyFill="1" applyBorder="1" applyAlignment="1">
      <alignment vertical="top" wrapText="1"/>
    </xf>
    <xf numFmtId="0" fontId="16" fillId="3" borderId="5" xfId="3" applyFont="1" applyFill="1" applyBorder="1" applyAlignment="1">
      <alignment vertical="top" wrapText="1"/>
    </xf>
    <xf numFmtId="0" fontId="14" fillId="0" borderId="0" xfId="0" applyFont="1" applyAlignment="1">
      <alignment horizontal="left" wrapText="1"/>
    </xf>
    <xf numFmtId="0" fontId="14" fillId="0" borderId="0" xfId="0" applyFont="1" applyAlignment="1">
      <alignment horizontal="left" vertical="top" wrapText="1"/>
    </xf>
    <xf numFmtId="0" fontId="17" fillId="2" borderId="6" xfId="0" applyFont="1" applyFill="1" applyBorder="1" applyAlignment="1">
      <alignment vertical="top" wrapText="1"/>
    </xf>
    <xf numFmtId="0" fontId="16" fillId="3" borderId="6" xfId="0" applyFont="1" applyFill="1" applyBorder="1" applyAlignment="1">
      <alignment vertical="top" wrapText="1"/>
    </xf>
    <xf numFmtId="0" fontId="16" fillId="3" borderId="0" xfId="0" applyFont="1" applyFill="1"/>
    <xf numFmtId="0" fontId="17" fillId="2" borderId="8" xfId="0" applyFont="1" applyFill="1" applyBorder="1" applyAlignment="1">
      <alignment vertical="top" wrapText="1"/>
    </xf>
    <xf numFmtId="0" fontId="17" fillId="0" borderId="6" xfId="0" applyFont="1" applyBorder="1" applyAlignment="1">
      <alignment vertical="top" wrapText="1"/>
    </xf>
    <xf numFmtId="0" fontId="15" fillId="0" borderId="6" xfId="0" applyFont="1" applyBorder="1" applyAlignment="1">
      <alignment vertical="top" wrapText="1"/>
    </xf>
    <xf numFmtId="0" fontId="17" fillId="3" borderId="6" xfId="0" applyFont="1" applyFill="1" applyBorder="1" applyAlignment="1">
      <alignment vertical="top" wrapText="1"/>
    </xf>
    <xf numFmtId="0" fontId="16" fillId="0" borderId="7" xfId="0" applyFont="1" applyBorder="1"/>
    <xf numFmtId="0" fontId="13" fillId="0" borderId="7" xfId="0" applyFont="1" applyBorder="1" applyAlignment="1">
      <alignment horizontal="center" vertical="center"/>
    </xf>
    <xf numFmtId="0" fontId="26" fillId="0" borderId="7" xfId="0" applyFont="1" applyBorder="1"/>
    <xf numFmtId="0" fontId="16" fillId="0" borderId="7" xfId="0" applyFont="1" applyBorder="1" applyAlignment="1">
      <alignment wrapText="1"/>
    </xf>
    <xf numFmtId="0" fontId="26" fillId="0" borderId="7" xfId="0" applyFont="1" applyBorder="1" applyAlignment="1">
      <alignment wrapText="1"/>
    </xf>
    <xf numFmtId="0" fontId="17" fillId="0" borderId="9" xfId="0" applyFont="1" applyBorder="1" applyAlignment="1">
      <alignment vertical="top" wrapText="1"/>
    </xf>
    <xf numFmtId="0" fontId="27" fillId="0" borderId="7" xfId="0" applyFont="1" applyBorder="1" applyAlignment="1">
      <alignment vertical="top"/>
    </xf>
    <xf numFmtId="0" fontId="27" fillId="0" borderId="7" xfId="0" applyFont="1" applyBorder="1"/>
    <xf numFmtId="0" fontId="16" fillId="3" borderId="10" xfId="0" applyFont="1" applyFill="1" applyBorder="1" applyAlignment="1">
      <alignment vertical="top" wrapText="1"/>
    </xf>
    <xf numFmtId="0" fontId="9" fillId="0" borderId="2" xfId="0" applyFont="1" applyBorder="1" applyAlignment="1">
      <alignment vertical="center"/>
    </xf>
    <xf numFmtId="0" fontId="14" fillId="0" borderId="4" xfId="0" applyFont="1" applyBorder="1"/>
    <xf numFmtId="0" fontId="16" fillId="0" borderId="0" xfId="0" applyFont="1" applyAlignment="1">
      <alignment horizontal="left" vertical="center"/>
    </xf>
    <xf numFmtId="0" fontId="9" fillId="0" borderId="2" xfId="0" applyFont="1" applyBorder="1" applyAlignment="1">
      <alignment vertical="center" wrapText="1"/>
    </xf>
    <xf numFmtId="0" fontId="13" fillId="0" borderId="4" xfId="0" applyFont="1" applyBorder="1" applyAlignment="1">
      <alignment vertical="center"/>
    </xf>
    <xf numFmtId="0" fontId="11" fillId="0" borderId="2" xfId="0" applyFont="1" applyBorder="1" applyAlignment="1">
      <alignment horizontal="center"/>
    </xf>
    <xf numFmtId="0" fontId="14" fillId="0" borderId="4" xfId="0" applyFont="1" applyBorder="1" applyAlignment="1">
      <alignment vertical="center"/>
    </xf>
    <xf numFmtId="0" fontId="11" fillId="0" borderId="2" xfId="0" applyFont="1" applyBorder="1" applyAlignment="1">
      <alignment vertical="center"/>
    </xf>
    <xf numFmtId="0" fontId="11" fillId="0" borderId="2" xfId="2" applyFont="1" applyBorder="1" applyAlignment="1">
      <alignment horizontal="left" vertical="center" wrapText="1"/>
    </xf>
    <xf numFmtId="0" fontId="14" fillId="0" borderId="4" xfId="0" applyFont="1" applyBorder="1" applyAlignment="1">
      <alignment horizontal="left"/>
    </xf>
    <xf numFmtId="0" fontId="14" fillId="0" borderId="0" xfId="2" applyFont="1" applyAlignment="1">
      <alignment horizontal="center"/>
    </xf>
    <xf numFmtId="0" fontId="11" fillId="0" borderId="2" xfId="1" applyFont="1" applyBorder="1" applyAlignment="1">
      <alignment vertical="center"/>
    </xf>
    <xf numFmtId="0" fontId="14" fillId="0" borderId="3" xfId="0" applyFont="1" applyBorder="1"/>
    <xf numFmtId="0" fontId="9" fillId="0" borderId="2" xfId="0" applyFont="1" applyBorder="1" applyAlignment="1">
      <alignment horizontal="left" vertical="center"/>
    </xf>
    <xf numFmtId="0" fontId="14" fillId="0" borderId="0" xfId="1" applyFont="1" applyAlignment="1">
      <alignment vertical="center"/>
    </xf>
    <xf numFmtId="0" fontId="11" fillId="0" borderId="2" xfId="0" applyFont="1" applyBorder="1" applyAlignment="1">
      <alignment horizontal="left"/>
    </xf>
    <xf numFmtId="0" fontId="11" fillId="0" borderId="2" xfId="0" applyFont="1" applyBorder="1" applyAlignment="1">
      <alignment horizontal="left" vertical="center" wrapText="1"/>
    </xf>
    <xf numFmtId="15" fontId="14" fillId="0" borderId="0" xfId="8" quotePrefix="1" applyNumberFormat="1" applyFont="1" applyAlignment="1">
      <alignment horizontal="left" vertical="center"/>
    </xf>
    <xf numFmtId="0" fontId="14" fillId="0" borderId="0" xfId="0" applyFont="1" applyAlignment="1">
      <alignment horizontal="left" vertical="top" wrapText="1"/>
    </xf>
    <xf numFmtId="0" fontId="16"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4" xfId="0" applyFont="1" applyBorder="1" applyAlignment="1">
      <alignment horizontal="left" vertical="center" wrapText="1"/>
    </xf>
    <xf numFmtId="0" fontId="14" fillId="0" borderId="0" xfId="0" applyFont="1" applyAlignment="1">
      <alignment horizontal="left" vertical="center"/>
    </xf>
  </cellXfs>
  <cellStyles count="9">
    <cellStyle name="Comma" xfId="4" builtinId="3"/>
    <cellStyle name="Comma 2" xfId="6" xr:uid="{00000000-0005-0000-0000-000001000000}"/>
    <cellStyle name="Normal" xfId="0" builtinId="0"/>
    <cellStyle name="Normal 10" xfId="7" xr:uid="{00000000-0005-0000-0000-000003000000}"/>
    <cellStyle name="Normal 2" xfId="2" xr:uid="{00000000-0005-0000-0000-000004000000}"/>
    <cellStyle name="Normal 3" xfId="1" xr:uid="{00000000-0005-0000-0000-000005000000}"/>
    <cellStyle name="Normal 4" xfId="8" xr:uid="{303BB2F9-60A4-4459-A5EA-6209FB9E51B3}"/>
    <cellStyle name="Normal 5" xfId="3" xr:uid="{00000000-0005-0000-0000-000006000000}"/>
    <cellStyle name="Normal 6" xfId="5" xr:uid="{00000000-0005-0000-0000-00000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tiff"/></Relationships>
</file>

<file path=xl/drawings/_rels/drawing3.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tiff"/></Relationships>
</file>

<file path=xl/drawings/_rels/drawing4.xml.rels><?xml version="1.0" encoding="UTF-8" standalone="yes"?>
<Relationships xmlns="http://schemas.openxmlformats.org/package/2006/relationships"><Relationship Id="rId1" Type="http://schemas.openxmlformats.org/officeDocument/2006/relationships/image" Target="../media/image5.tiff"/></Relationships>
</file>

<file path=xl/drawings/drawing1.xml><?xml version="1.0" encoding="utf-8"?>
<xdr:wsDr xmlns:xdr="http://schemas.openxmlformats.org/drawingml/2006/spreadsheetDrawing" xmlns:a="http://schemas.openxmlformats.org/drawingml/2006/main">
  <xdr:twoCellAnchor>
    <xdr:from>
      <xdr:col>0</xdr:col>
      <xdr:colOff>5524499</xdr:colOff>
      <xdr:row>0</xdr:row>
      <xdr:rowOff>40005</xdr:rowOff>
    </xdr:from>
    <xdr:to>
      <xdr:col>0</xdr:col>
      <xdr:colOff>7101840</xdr:colOff>
      <xdr:row>1</xdr:row>
      <xdr:rowOff>171450</xdr:rowOff>
    </xdr:to>
    <xdr:pic>
      <xdr:nvPicPr>
        <xdr:cNvPr id="3087" name="Picture 1" descr="GovMB_Logo_blk">
          <a:extLst>
            <a:ext uri="{FF2B5EF4-FFF2-40B4-BE49-F238E27FC236}">
              <a16:creationId xmlns:a16="http://schemas.microsoft.com/office/drawing/2014/main" id="{00000000-0008-0000-0000-00000F0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499" y="40005"/>
          <a:ext cx="1577341"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1</xdr:row>
      <xdr:rowOff>85725</xdr:rowOff>
    </xdr:from>
    <xdr:to>
      <xdr:col>5</xdr:col>
      <xdr:colOff>369570</xdr:colOff>
      <xdr:row>29</xdr:row>
      <xdr:rowOff>17961</xdr:rowOff>
    </xdr:to>
    <xdr:pic>
      <xdr:nvPicPr>
        <xdr:cNvPr id="3" name="Picture 2">
          <a:extLst>
            <a:ext uri="{FF2B5EF4-FFF2-40B4-BE49-F238E27FC236}">
              <a16:creationId xmlns:a16="http://schemas.microsoft.com/office/drawing/2014/main" id="{187664F1-6115-C3C6-77B7-79720B3F2F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228600"/>
          <a:ext cx="3141345" cy="39327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325476</xdr:colOff>
      <xdr:row>71</xdr:row>
      <xdr:rowOff>57150</xdr:rowOff>
    </xdr:to>
    <xdr:pic>
      <xdr:nvPicPr>
        <xdr:cNvPr id="3" name="Picture 2">
          <a:extLst>
            <a:ext uri="{FF2B5EF4-FFF2-40B4-BE49-F238E27FC236}">
              <a16:creationId xmlns:a16="http://schemas.microsoft.com/office/drawing/2014/main" id="{A7C91DA5-4E02-582F-4FF8-4A7372B17DDD}"/>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a:ext>
          </a:extLst>
        </a:blip>
        <a:stretch>
          <a:fillRect/>
        </a:stretch>
      </xdr:blipFill>
      <xdr:spPr>
        <a:xfrm>
          <a:off x="0" y="0"/>
          <a:ext cx="6720561" cy="10058400"/>
        </a:xfrm>
        <a:prstGeom prst="rect">
          <a:avLst/>
        </a:prstGeom>
      </xdr:spPr>
    </xdr:pic>
    <xdr:clientData/>
  </xdr:twoCellAnchor>
  <xdr:twoCellAnchor editAs="oneCell">
    <xdr:from>
      <xdr:col>12</xdr:col>
      <xdr:colOff>0</xdr:colOff>
      <xdr:row>1</xdr:row>
      <xdr:rowOff>0</xdr:rowOff>
    </xdr:from>
    <xdr:to>
      <xdr:col>21</xdr:col>
      <xdr:colOff>353892</xdr:colOff>
      <xdr:row>71</xdr:row>
      <xdr:rowOff>57150</xdr:rowOff>
    </xdr:to>
    <xdr:pic>
      <xdr:nvPicPr>
        <xdr:cNvPr id="5" name="Picture 4">
          <a:extLst>
            <a:ext uri="{FF2B5EF4-FFF2-40B4-BE49-F238E27FC236}">
              <a16:creationId xmlns:a16="http://schemas.microsoft.com/office/drawing/2014/main" id="{6EF72796-8A48-E395-3968-D2C30B2CF5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6972300" y="0"/>
          <a:ext cx="5581212"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392265</xdr:colOff>
      <xdr:row>71</xdr:row>
      <xdr:rowOff>57150</xdr:rowOff>
    </xdr:to>
    <xdr:pic>
      <xdr:nvPicPr>
        <xdr:cNvPr id="5" name="Picture 4">
          <a:extLst>
            <a:ext uri="{FF2B5EF4-FFF2-40B4-BE49-F238E27FC236}">
              <a16:creationId xmlns:a16="http://schemas.microsoft.com/office/drawing/2014/main" id="{4FA3C507-8C76-5573-5716-5BADA15772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366470" cy="100584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31"/>
  <sheetViews>
    <sheetView tabSelected="1" workbookViewId="0"/>
  </sheetViews>
  <sheetFormatPr defaultColWidth="9" defaultRowHeight="14.4"/>
  <cols>
    <col min="1" max="1" width="118.75" style="8" customWidth="1"/>
    <col min="2" max="2" width="51.25" style="8" customWidth="1"/>
    <col min="3" max="16384" width="9" style="8"/>
  </cols>
  <sheetData>
    <row r="1" spans="1:2">
      <c r="A1" s="146" t="s">
        <v>18</v>
      </c>
      <c r="B1" s="150"/>
    </row>
    <row r="2" spans="1:2">
      <c r="A2" s="147" t="s">
        <v>348</v>
      </c>
      <c r="B2" s="150"/>
    </row>
    <row r="3" spans="1:2" ht="15" customHeight="1">
      <c r="A3" s="143"/>
      <c r="B3" s="151"/>
    </row>
    <row r="4" spans="1:2" ht="40.799999999999997" customHeight="1">
      <c r="A4" s="148" t="s">
        <v>349</v>
      </c>
      <c r="B4" s="151"/>
    </row>
    <row r="5" spans="1:2">
      <c r="A5" s="144" t="s">
        <v>222</v>
      </c>
      <c r="B5" s="152"/>
    </row>
    <row r="6" spans="1:2">
      <c r="A6" s="144"/>
      <c r="B6" s="153"/>
    </row>
    <row r="7" spans="1:2" ht="288">
      <c r="A7" s="144" t="s">
        <v>420</v>
      </c>
      <c r="B7" s="154"/>
    </row>
    <row r="8" spans="1:2" ht="14.25" customHeight="1">
      <c r="A8" s="149"/>
      <c r="B8" s="154"/>
    </row>
    <row r="9" spans="1:2" ht="43.2">
      <c r="A9" s="149" t="s">
        <v>419</v>
      </c>
      <c r="B9" s="154"/>
    </row>
    <row r="10" spans="1:2" ht="15" customHeight="1">
      <c r="A10" s="149"/>
      <c r="B10" s="150"/>
    </row>
    <row r="11" spans="1:2" ht="89.4" customHeight="1">
      <c r="A11" s="139" t="s">
        <v>344</v>
      </c>
      <c r="B11" s="150"/>
    </row>
    <row r="12" spans="1:2" ht="10.8" customHeight="1">
      <c r="A12" s="139"/>
      <c r="B12" s="150"/>
    </row>
    <row r="13" spans="1:2" ht="37.5" customHeight="1">
      <c r="A13" s="139" t="s">
        <v>19</v>
      </c>
      <c r="B13" s="150"/>
    </row>
    <row r="14" spans="1:2" ht="50.7" customHeight="1">
      <c r="A14" s="144" t="s">
        <v>418</v>
      </c>
      <c r="B14" s="155"/>
    </row>
    <row r="15" spans="1:2" ht="15.75" customHeight="1">
      <c r="A15" s="145"/>
      <c r="B15" s="150"/>
    </row>
    <row r="16" spans="1:2" s="7" customFormat="1" ht="14.25" customHeight="1">
      <c r="A16" s="149" t="s">
        <v>352</v>
      </c>
      <c r="B16" s="155"/>
    </row>
    <row r="17" spans="1:2" ht="13.5" customHeight="1">
      <c r="A17" s="149"/>
      <c r="B17" s="150"/>
    </row>
    <row r="18" spans="1:2" ht="86.4">
      <c r="A18" s="140" t="s">
        <v>345</v>
      </c>
      <c r="B18" s="150"/>
    </row>
    <row r="19" spans="1:2" ht="6" customHeight="1">
      <c r="A19" s="139"/>
      <c r="B19" s="150"/>
    </row>
    <row r="20" spans="1:2" s="54" customFormat="1">
      <c r="A20" s="139" t="s">
        <v>182</v>
      </c>
      <c r="B20" s="156"/>
    </row>
    <row r="21" spans="1:2" ht="13.5" customHeight="1">
      <c r="A21" s="139" t="s">
        <v>183</v>
      </c>
      <c r="B21" s="150"/>
    </row>
    <row r="22" spans="1:2">
      <c r="A22" s="139" t="s">
        <v>184</v>
      </c>
      <c r="B22" s="157"/>
    </row>
    <row r="23" spans="1:2">
      <c r="A23" s="139" t="s">
        <v>350</v>
      </c>
      <c r="B23" s="150"/>
    </row>
    <row r="24" spans="1:2">
      <c r="A24" s="158" t="s">
        <v>351</v>
      </c>
      <c r="B24" s="150"/>
    </row>
    <row r="31" spans="1:2">
      <c r="A31" s="97"/>
    </row>
  </sheetData>
  <phoneticPr fontId="4" type="noConversion"/>
  <pageMargins left="0.75" right="0.75" top="0.7" bottom="0.7" header="0.5" footer="0.5"/>
  <pageSetup scale="58" fitToHeight="0" orientation="portrait" horizontalDpi="4294967294" verticalDpi="4294967294"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29"/>
  <sheetViews>
    <sheetView workbookViewId="0"/>
  </sheetViews>
  <sheetFormatPr defaultColWidth="9.125" defaultRowHeight="13.8"/>
  <cols>
    <col min="1" max="1" width="36.625" style="6" customWidth="1"/>
    <col min="2" max="2" width="40.375" style="6" customWidth="1"/>
    <col min="3" max="3" width="42.875" style="6" customWidth="1"/>
    <col min="4" max="4" width="44.75" style="6" customWidth="1"/>
    <col min="5" max="5" width="42.5" style="6" customWidth="1"/>
    <col min="6" max="6" width="29" style="6" bestFit="1" customWidth="1"/>
    <col min="7" max="16384" width="9.125" style="6"/>
  </cols>
  <sheetData>
    <row r="1" spans="1:5" s="18" customFormat="1" ht="24.75" customHeight="1">
      <c r="A1" s="55" t="s">
        <v>185</v>
      </c>
      <c r="B1" s="33"/>
    </row>
    <row r="2" spans="1:5">
      <c r="A2" s="34" t="s">
        <v>104</v>
      </c>
    </row>
    <row r="3" spans="1:5">
      <c r="A3" s="6" t="s">
        <v>23</v>
      </c>
      <c r="B3" s="80" t="s">
        <v>230</v>
      </c>
    </row>
    <row r="4" spans="1:5">
      <c r="A4" s="6" t="s">
        <v>24</v>
      </c>
      <c r="B4" s="32" t="s">
        <v>223</v>
      </c>
    </row>
    <row r="5" spans="1:5">
      <c r="A5" s="6" t="s">
        <v>59</v>
      </c>
      <c r="B5" s="32" t="s">
        <v>170</v>
      </c>
    </row>
    <row r="6" spans="1:5">
      <c r="A6" s="6" t="s">
        <v>108</v>
      </c>
      <c r="B6" s="176" t="s">
        <v>432</v>
      </c>
    </row>
    <row r="7" spans="1:5">
      <c r="A7" s="6" t="s">
        <v>25</v>
      </c>
      <c r="B7" s="32" t="s">
        <v>357</v>
      </c>
    </row>
    <row r="8" spans="1:5">
      <c r="A8" s="6" t="s">
        <v>107</v>
      </c>
      <c r="B8" s="32" t="s">
        <v>60</v>
      </c>
    </row>
    <row r="9" spans="1:5">
      <c r="A9" s="6" t="s">
        <v>26</v>
      </c>
      <c r="B9" s="32">
        <v>9</v>
      </c>
    </row>
    <row r="10" spans="1:5">
      <c r="A10" s="6" t="s">
        <v>27</v>
      </c>
      <c r="B10" s="6" t="s">
        <v>358</v>
      </c>
    </row>
    <row r="11" spans="1:5">
      <c r="A11" s="6" t="s">
        <v>28</v>
      </c>
      <c r="B11" s="98" t="s">
        <v>301</v>
      </c>
    </row>
    <row r="12" spans="1:5">
      <c r="A12" s="6" t="s">
        <v>109</v>
      </c>
      <c r="B12" s="32" t="s">
        <v>65</v>
      </c>
    </row>
    <row r="13" spans="1:5">
      <c r="B13" s="32"/>
    </row>
    <row r="14" spans="1:5">
      <c r="A14" s="34" t="s">
        <v>112</v>
      </c>
      <c r="B14" s="35"/>
    </row>
    <row r="15" spans="1:5" ht="12" customHeight="1">
      <c r="A15" s="177" t="s">
        <v>359</v>
      </c>
      <c r="B15" s="177"/>
      <c r="C15" s="177"/>
      <c r="D15" s="177"/>
      <c r="E15" s="177"/>
    </row>
    <row r="16" spans="1:5">
      <c r="A16" s="177"/>
      <c r="B16" s="177"/>
      <c r="C16" s="177"/>
      <c r="D16" s="177"/>
      <c r="E16" s="177"/>
    </row>
    <row r="17" spans="1:10">
      <c r="A17" s="177"/>
      <c r="B17" s="177"/>
      <c r="C17" s="177"/>
      <c r="D17" s="177"/>
      <c r="E17" s="177"/>
    </row>
    <row r="18" spans="1:10" ht="30.6" customHeight="1">
      <c r="A18" s="177"/>
      <c r="B18" s="177"/>
      <c r="C18" s="177"/>
      <c r="D18" s="177"/>
      <c r="E18" s="177"/>
    </row>
    <row r="19" spans="1:10" s="32" customFormat="1" ht="56.4" customHeight="1">
      <c r="A19" s="177" t="s">
        <v>207</v>
      </c>
      <c r="B19" s="177"/>
      <c r="C19" s="177"/>
      <c r="D19" s="177"/>
      <c r="E19" s="177"/>
    </row>
    <row r="20" spans="1:10" s="32" customFormat="1" ht="13.8" customHeight="1">
      <c r="A20" s="142"/>
      <c r="B20" s="142"/>
      <c r="C20" s="142"/>
      <c r="D20" s="142"/>
      <c r="E20" s="142"/>
    </row>
    <row r="21" spans="1:10">
      <c r="A21" s="34" t="s">
        <v>165</v>
      </c>
      <c r="B21" s="11" t="s">
        <v>366</v>
      </c>
      <c r="C21" s="11" t="s">
        <v>360</v>
      </c>
      <c r="D21" s="11" t="s">
        <v>361</v>
      </c>
      <c r="E21" s="11" t="s">
        <v>362</v>
      </c>
      <c r="F21" s="11"/>
      <c r="G21" s="11"/>
      <c r="H21" s="35"/>
      <c r="I21" s="34"/>
      <c r="J21" s="34"/>
    </row>
    <row r="22" spans="1:10" ht="30.6" customHeight="1">
      <c r="A22" s="6" t="s">
        <v>29</v>
      </c>
      <c r="B22" s="141" t="s">
        <v>346</v>
      </c>
      <c r="C22" s="141" t="s">
        <v>363</v>
      </c>
      <c r="D22" s="141" t="s">
        <v>363</v>
      </c>
      <c r="E22" s="141" t="s">
        <v>363</v>
      </c>
      <c r="F22" s="32"/>
      <c r="G22" s="32"/>
      <c r="I22" s="32"/>
      <c r="J22" s="32"/>
    </row>
    <row r="23" spans="1:10">
      <c r="A23" s="6" t="s">
        <v>61</v>
      </c>
      <c r="B23" s="6" t="s">
        <v>226</v>
      </c>
      <c r="C23" s="6" t="s">
        <v>300</v>
      </c>
      <c r="D23" s="32" t="s">
        <v>300</v>
      </c>
      <c r="E23" s="32" t="s">
        <v>300</v>
      </c>
      <c r="F23" s="32"/>
      <c r="G23" s="32"/>
      <c r="I23" s="32"/>
      <c r="J23" s="32"/>
    </row>
    <row r="24" spans="1:10">
      <c r="A24" s="6" t="s">
        <v>105</v>
      </c>
      <c r="B24" s="32" t="s">
        <v>113</v>
      </c>
      <c r="C24" s="32" t="s">
        <v>113</v>
      </c>
      <c r="D24" s="32" t="s">
        <v>113</v>
      </c>
      <c r="E24" s="32" t="s">
        <v>113</v>
      </c>
      <c r="F24" s="32"/>
      <c r="G24" s="32"/>
      <c r="I24" s="32"/>
      <c r="J24" s="32"/>
    </row>
    <row r="25" spans="1:10">
      <c r="A25" s="6" t="s">
        <v>30</v>
      </c>
      <c r="B25" s="32" t="s">
        <v>306</v>
      </c>
      <c r="C25" s="32" t="s">
        <v>62</v>
      </c>
      <c r="D25" s="32" t="s">
        <v>62</v>
      </c>
      <c r="E25" s="32" t="s">
        <v>62</v>
      </c>
      <c r="F25" s="32"/>
      <c r="G25" s="32"/>
      <c r="I25" s="32"/>
      <c r="J25" s="32"/>
    </row>
    <row r="26" spans="1:10" s="16" customFormat="1" ht="28.8">
      <c r="A26" s="61" t="s">
        <v>213</v>
      </c>
      <c r="B26" s="61" t="s">
        <v>226</v>
      </c>
      <c r="C26" s="61" t="s">
        <v>164</v>
      </c>
      <c r="D26" s="61" t="s">
        <v>364</v>
      </c>
      <c r="E26" s="118" t="s">
        <v>365</v>
      </c>
    </row>
    <row r="27" spans="1:10">
      <c r="A27" s="6" t="s">
        <v>106</v>
      </c>
      <c r="B27" s="32" t="s">
        <v>226</v>
      </c>
      <c r="C27" s="32" t="s">
        <v>167</v>
      </c>
      <c r="D27" s="6" t="s">
        <v>167</v>
      </c>
      <c r="E27" s="32" t="s">
        <v>307</v>
      </c>
      <c r="F27" s="32"/>
      <c r="G27" s="32"/>
      <c r="I27" s="32"/>
      <c r="J27" s="32"/>
    </row>
    <row r="28" spans="1:10">
      <c r="A28" s="6" t="s">
        <v>63</v>
      </c>
      <c r="B28" s="32" t="s">
        <v>347</v>
      </c>
      <c r="C28" s="32" t="s">
        <v>216</v>
      </c>
      <c r="D28" s="18" t="s">
        <v>208</v>
      </c>
      <c r="E28" s="18" t="s">
        <v>208</v>
      </c>
      <c r="F28" s="32"/>
      <c r="G28" s="32"/>
      <c r="I28" s="32"/>
      <c r="J28" s="32"/>
    </row>
    <row r="29" spans="1:10">
      <c r="A29" s="6" t="s">
        <v>64</v>
      </c>
      <c r="B29" s="6" t="s">
        <v>226</v>
      </c>
      <c r="C29" s="6" t="s">
        <v>221</v>
      </c>
      <c r="D29" s="6" t="s">
        <v>308</v>
      </c>
      <c r="E29" s="32" t="s">
        <v>309</v>
      </c>
      <c r="F29" s="32"/>
      <c r="G29" s="32"/>
      <c r="I29" s="32"/>
    </row>
  </sheetData>
  <mergeCells count="2">
    <mergeCell ref="A15:E18"/>
    <mergeCell ref="A19:E1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8"/>
  <sheetViews>
    <sheetView workbookViewId="0"/>
  </sheetViews>
  <sheetFormatPr defaultColWidth="9" defaultRowHeight="13.8"/>
  <cols>
    <col min="1" max="1" width="11.875" style="6" customWidth="1"/>
    <col min="2" max="2" width="17.375" style="6" customWidth="1"/>
    <col min="3" max="3" width="17.875" style="16" customWidth="1"/>
    <col min="4" max="4" width="19.375" style="23" customWidth="1"/>
    <col min="5" max="5" width="20.125" style="23" customWidth="1"/>
    <col min="6" max="6" width="24" style="16" customWidth="1"/>
    <col min="7" max="7" width="21.75" style="11" customWidth="1"/>
    <col min="8" max="8" width="22" style="11" customWidth="1"/>
    <col min="9" max="9" width="23.75" style="22" customWidth="1"/>
    <col min="10" max="10" width="37.125" style="22" customWidth="1"/>
    <col min="11" max="11" width="34" style="16" customWidth="1"/>
    <col min="12" max="12" width="135.25" style="133" customWidth="1"/>
    <col min="13" max="13" width="24.875" style="22" bestFit="1" customWidth="1"/>
    <col min="14" max="14" width="17.75" style="23" bestFit="1" customWidth="1"/>
    <col min="15" max="15" width="18.25" style="11" bestFit="1" customWidth="1"/>
    <col min="16" max="16" width="234.75" style="6" bestFit="1" customWidth="1"/>
    <col min="17" max="16384" width="9" style="6"/>
  </cols>
  <sheetData>
    <row r="1" spans="1:31" ht="25.5" customHeight="1">
      <c r="A1" s="56" t="s">
        <v>367</v>
      </c>
    </row>
    <row r="2" spans="1:31" s="103" customFormat="1" ht="15.6" customHeight="1">
      <c r="A2" s="162" t="s">
        <v>186</v>
      </c>
      <c r="B2" s="100" t="s">
        <v>187</v>
      </c>
      <c r="C2" s="99" t="s">
        <v>28</v>
      </c>
      <c r="D2" s="100" t="s">
        <v>188</v>
      </c>
      <c r="E2" s="100" t="s">
        <v>189</v>
      </c>
      <c r="F2" s="100" t="s">
        <v>190</v>
      </c>
      <c r="G2" s="100" t="s">
        <v>192</v>
      </c>
      <c r="H2" s="14" t="s">
        <v>193</v>
      </c>
      <c r="I2" s="101" t="s">
        <v>210</v>
      </c>
      <c r="J2" s="101" t="s">
        <v>209</v>
      </c>
      <c r="K2" s="101" t="s">
        <v>211</v>
      </c>
      <c r="L2" s="134" t="s">
        <v>191</v>
      </c>
      <c r="M2" s="102"/>
      <c r="N2" s="102"/>
      <c r="O2" s="102"/>
      <c r="P2" s="102"/>
      <c r="Q2" s="102"/>
      <c r="R2" s="102"/>
      <c r="S2" s="102"/>
      <c r="T2" s="102"/>
      <c r="U2" s="102"/>
      <c r="V2" s="102"/>
      <c r="W2" s="102"/>
      <c r="X2" s="102"/>
      <c r="Y2" s="102"/>
      <c r="Z2" s="102"/>
      <c r="AA2" s="102"/>
      <c r="AB2" s="102"/>
      <c r="AC2" s="102"/>
      <c r="AD2" s="102"/>
      <c r="AE2" s="102"/>
    </row>
    <row r="3" spans="1:31" s="44" customFormat="1">
      <c r="A3" s="57" t="s">
        <v>231</v>
      </c>
      <c r="B3" s="69" t="s">
        <v>224</v>
      </c>
      <c r="C3" s="44" t="s">
        <v>280</v>
      </c>
      <c r="D3" s="69">
        <v>671674</v>
      </c>
      <c r="E3" s="69">
        <v>5530224</v>
      </c>
      <c r="F3" s="69">
        <v>261</v>
      </c>
      <c r="G3" s="69" t="s">
        <v>228</v>
      </c>
      <c r="H3" s="23" t="s">
        <v>271</v>
      </c>
      <c r="I3" s="70" t="s">
        <v>226</v>
      </c>
      <c r="J3" s="70">
        <v>3.3</v>
      </c>
      <c r="K3" s="70">
        <v>0</v>
      </c>
      <c r="L3" s="129" t="s">
        <v>368</v>
      </c>
    </row>
    <row r="4" spans="1:31" s="44" customFormat="1">
      <c r="A4" s="57" t="s">
        <v>232</v>
      </c>
      <c r="B4" s="69" t="s">
        <v>224</v>
      </c>
      <c r="C4" s="44" t="s">
        <v>280</v>
      </c>
      <c r="D4" s="69">
        <v>671650</v>
      </c>
      <c r="E4" s="69">
        <v>5530207</v>
      </c>
      <c r="F4" s="69">
        <v>261</v>
      </c>
      <c r="G4" s="69" t="s">
        <v>228</v>
      </c>
      <c r="H4" s="23" t="s">
        <v>272</v>
      </c>
      <c r="I4" s="70" t="s">
        <v>226</v>
      </c>
      <c r="J4" s="70">
        <v>3.3</v>
      </c>
      <c r="K4" s="70">
        <v>0.5</v>
      </c>
      <c r="L4" s="135" t="s">
        <v>225</v>
      </c>
    </row>
    <row r="5" spans="1:31" s="44" customFormat="1" ht="27.6">
      <c r="A5" s="57" t="s">
        <v>233</v>
      </c>
      <c r="B5" s="69" t="s">
        <v>224</v>
      </c>
      <c r="C5" s="44" t="s">
        <v>280</v>
      </c>
      <c r="D5" s="69">
        <v>671712</v>
      </c>
      <c r="E5" s="69">
        <v>5530246</v>
      </c>
      <c r="F5" s="69">
        <v>259.5</v>
      </c>
      <c r="G5" s="69" t="s">
        <v>228</v>
      </c>
      <c r="H5" s="23" t="s">
        <v>271</v>
      </c>
      <c r="I5" s="70" t="s">
        <v>226</v>
      </c>
      <c r="J5" s="70">
        <v>3.3</v>
      </c>
      <c r="K5" s="70">
        <v>0</v>
      </c>
      <c r="L5" s="135" t="s">
        <v>369</v>
      </c>
    </row>
    <row r="6" spans="1:31" s="44" customFormat="1" ht="27.6">
      <c r="A6" s="57" t="s">
        <v>234</v>
      </c>
      <c r="B6" s="69" t="s">
        <v>224</v>
      </c>
      <c r="C6" s="44" t="s">
        <v>280</v>
      </c>
      <c r="D6" s="69">
        <v>671720</v>
      </c>
      <c r="E6" s="69">
        <v>5530419</v>
      </c>
      <c r="F6" s="69">
        <v>260</v>
      </c>
      <c r="G6" s="44" t="s">
        <v>228</v>
      </c>
      <c r="H6" s="44" t="s">
        <v>269</v>
      </c>
      <c r="I6" s="70" t="s">
        <v>226</v>
      </c>
      <c r="J6" s="70">
        <v>6.5</v>
      </c>
      <c r="K6" s="70">
        <v>1.2</v>
      </c>
      <c r="L6" s="135" t="s">
        <v>370</v>
      </c>
    </row>
    <row r="7" spans="1:31" s="44" customFormat="1" ht="27.6">
      <c r="A7" s="57" t="s">
        <v>235</v>
      </c>
      <c r="B7" s="69" t="s">
        <v>224</v>
      </c>
      <c r="C7" s="44" t="s">
        <v>280</v>
      </c>
      <c r="D7" s="69">
        <v>671761</v>
      </c>
      <c r="E7" s="69">
        <v>5530402</v>
      </c>
      <c r="F7" s="69">
        <v>260</v>
      </c>
      <c r="G7" s="69" t="s">
        <v>238</v>
      </c>
      <c r="H7" s="23" t="s">
        <v>270</v>
      </c>
      <c r="I7" s="70" t="s">
        <v>226</v>
      </c>
      <c r="J7" s="70">
        <v>6.5</v>
      </c>
      <c r="K7" s="70">
        <v>0</v>
      </c>
      <c r="L7" s="135" t="s">
        <v>371</v>
      </c>
    </row>
    <row r="8" spans="1:31" s="44" customFormat="1" ht="55.2">
      <c r="A8" s="57" t="s">
        <v>236</v>
      </c>
      <c r="B8" s="69" t="s">
        <v>224</v>
      </c>
      <c r="C8" s="44" t="s">
        <v>280</v>
      </c>
      <c r="D8" s="69">
        <v>671910</v>
      </c>
      <c r="E8" s="69">
        <v>5530224</v>
      </c>
      <c r="F8" s="69">
        <v>262</v>
      </c>
      <c r="G8" s="69" t="s">
        <v>246</v>
      </c>
      <c r="H8" s="23" t="s">
        <v>273</v>
      </c>
      <c r="I8" s="70" t="s">
        <v>226</v>
      </c>
      <c r="J8" s="70">
        <v>3.5</v>
      </c>
      <c r="K8" s="70">
        <v>0.3</v>
      </c>
      <c r="L8" s="136" t="s">
        <v>372</v>
      </c>
    </row>
    <row r="9" spans="1:31" s="16" customFormat="1" ht="55.2">
      <c r="A9" s="57" t="s">
        <v>247</v>
      </c>
      <c r="B9" s="69" t="s">
        <v>224</v>
      </c>
      <c r="C9" s="44" t="s">
        <v>280</v>
      </c>
      <c r="D9" s="23">
        <v>672004</v>
      </c>
      <c r="E9" s="23">
        <v>5530365</v>
      </c>
      <c r="F9" s="16" t="s">
        <v>226</v>
      </c>
      <c r="G9" s="16" t="s">
        <v>276</v>
      </c>
      <c r="H9" s="16" t="s">
        <v>302</v>
      </c>
      <c r="I9" s="70" t="s">
        <v>226</v>
      </c>
      <c r="J9" s="22">
        <v>1.3</v>
      </c>
      <c r="K9" s="22">
        <v>0</v>
      </c>
      <c r="L9" s="118" t="s">
        <v>378</v>
      </c>
    </row>
    <row r="10" spans="1:31" s="44" customFormat="1" ht="27.6">
      <c r="A10" s="57" t="s">
        <v>275</v>
      </c>
      <c r="B10" s="69" t="s">
        <v>224</v>
      </c>
      <c r="C10" s="44" t="s">
        <v>280</v>
      </c>
      <c r="D10" s="69">
        <v>671970</v>
      </c>
      <c r="E10" s="69">
        <v>5530320</v>
      </c>
      <c r="F10" s="16" t="s">
        <v>226</v>
      </c>
      <c r="G10" s="69" t="s">
        <v>276</v>
      </c>
      <c r="H10" s="16" t="s">
        <v>302</v>
      </c>
      <c r="I10" s="70" t="s">
        <v>226</v>
      </c>
      <c r="J10" s="70">
        <v>1.3</v>
      </c>
      <c r="K10" s="70">
        <v>0</v>
      </c>
      <c r="L10" s="135" t="s">
        <v>373</v>
      </c>
    </row>
    <row r="11" spans="1:31" s="44" customFormat="1" ht="27.6">
      <c r="A11" s="57" t="s">
        <v>278</v>
      </c>
      <c r="B11" s="69" t="s">
        <v>224</v>
      </c>
      <c r="C11" s="44" t="s">
        <v>280</v>
      </c>
      <c r="D11" s="69">
        <v>671946</v>
      </c>
      <c r="E11" s="69">
        <v>5530271</v>
      </c>
      <c r="F11" s="16" t="s">
        <v>226</v>
      </c>
      <c r="G11" s="69" t="s">
        <v>284</v>
      </c>
      <c r="H11" s="16" t="s">
        <v>302</v>
      </c>
      <c r="I11" s="70" t="s">
        <v>226</v>
      </c>
      <c r="J11" s="70">
        <v>1</v>
      </c>
      <c r="K11" s="70">
        <v>0</v>
      </c>
      <c r="L11" s="135" t="s">
        <v>374</v>
      </c>
    </row>
    <row r="12" spans="1:31" s="44" customFormat="1" ht="27.6">
      <c r="A12" s="57" t="s">
        <v>279</v>
      </c>
      <c r="B12" s="69" t="s">
        <v>224</v>
      </c>
      <c r="C12" s="44" t="s">
        <v>280</v>
      </c>
      <c r="D12" s="69">
        <v>674490</v>
      </c>
      <c r="E12" s="69">
        <v>5516493</v>
      </c>
      <c r="F12" s="69">
        <v>269</v>
      </c>
      <c r="G12" s="69" t="s">
        <v>285</v>
      </c>
      <c r="H12" s="23" t="s">
        <v>289</v>
      </c>
      <c r="I12" s="70" t="s">
        <v>226</v>
      </c>
      <c r="J12" s="70">
        <v>4</v>
      </c>
      <c r="K12" s="70">
        <v>0</v>
      </c>
      <c r="L12" s="135" t="s">
        <v>375</v>
      </c>
    </row>
    <row r="13" spans="1:31" s="44" customFormat="1" ht="27.6">
      <c r="A13" s="57" t="s">
        <v>277</v>
      </c>
      <c r="B13" s="69" t="s">
        <v>224</v>
      </c>
      <c r="C13" s="44" t="s">
        <v>280</v>
      </c>
      <c r="D13" s="69">
        <v>672795</v>
      </c>
      <c r="E13" s="69">
        <v>5516330</v>
      </c>
      <c r="F13" s="69">
        <v>262</v>
      </c>
      <c r="G13" s="69" t="s">
        <v>248</v>
      </c>
      <c r="H13" s="23" t="s">
        <v>274</v>
      </c>
      <c r="I13" s="70" t="s">
        <v>226</v>
      </c>
      <c r="J13" s="70">
        <v>2.5499999999999998</v>
      </c>
      <c r="K13" s="70">
        <v>2.5499999999999998</v>
      </c>
      <c r="L13" s="135" t="s">
        <v>379</v>
      </c>
    </row>
    <row r="14" spans="1:31" s="44" customFormat="1" ht="55.2">
      <c r="A14" s="57" t="s">
        <v>290</v>
      </c>
      <c r="B14" s="69" t="s">
        <v>224</v>
      </c>
      <c r="C14" s="44" t="s">
        <v>293</v>
      </c>
      <c r="D14" s="69">
        <v>581016</v>
      </c>
      <c r="E14" s="69">
        <v>5640839</v>
      </c>
      <c r="F14" s="69">
        <v>286.16000000000003</v>
      </c>
      <c r="G14" s="69" t="s">
        <v>248</v>
      </c>
      <c r="H14" s="23" t="s">
        <v>291</v>
      </c>
      <c r="I14" s="70" t="s">
        <v>226</v>
      </c>
      <c r="J14" s="70">
        <v>1.83</v>
      </c>
      <c r="K14" s="70">
        <v>1.83</v>
      </c>
      <c r="L14" s="135" t="s">
        <v>376</v>
      </c>
    </row>
    <row r="15" spans="1:31" s="44" customFormat="1" ht="54" customHeight="1">
      <c r="A15" s="163" t="s">
        <v>294</v>
      </c>
      <c r="B15" s="104" t="s">
        <v>224</v>
      </c>
      <c r="C15" s="96" t="s">
        <v>292</v>
      </c>
      <c r="D15" s="104">
        <v>580164</v>
      </c>
      <c r="E15" s="104">
        <v>5678581</v>
      </c>
      <c r="F15" s="104">
        <v>267</v>
      </c>
      <c r="G15" s="104" t="s">
        <v>296</v>
      </c>
      <c r="H15" s="116" t="s">
        <v>295</v>
      </c>
      <c r="I15" s="105" t="s">
        <v>226</v>
      </c>
      <c r="J15" s="105">
        <v>7.62</v>
      </c>
      <c r="K15" s="105">
        <v>4.5999999999999996</v>
      </c>
      <c r="L15" s="137" t="s">
        <v>377</v>
      </c>
    </row>
    <row r="16" spans="1:31">
      <c r="A16" s="18" t="s">
        <v>215</v>
      </c>
      <c r="B16" s="16"/>
      <c r="G16" s="16"/>
      <c r="H16" s="16"/>
      <c r="K16" s="22"/>
      <c r="L16" s="32"/>
      <c r="M16" s="6"/>
      <c r="N16" s="6"/>
      <c r="O16" s="6"/>
    </row>
    <row r="17" spans="1:12" s="10" customFormat="1" ht="15">
      <c r="A17" s="10" t="s">
        <v>268</v>
      </c>
      <c r="C17" s="78"/>
      <c r="D17" s="92"/>
      <c r="E17" s="92"/>
      <c r="F17" s="78"/>
      <c r="G17" s="76"/>
      <c r="H17" s="76"/>
      <c r="I17" s="93"/>
      <c r="J17" s="93"/>
      <c r="K17" s="93"/>
      <c r="L17" s="77"/>
    </row>
    <row r="18" spans="1:12" s="10" customFormat="1" ht="15">
      <c r="A18" s="6" t="s">
        <v>421</v>
      </c>
      <c r="C18" s="78"/>
      <c r="D18" s="92"/>
      <c r="E18" s="92"/>
      <c r="F18" s="78"/>
      <c r="G18" s="76"/>
      <c r="H18" s="76"/>
      <c r="I18" s="93"/>
      <c r="J18" s="93"/>
      <c r="K18" s="93"/>
      <c r="L18" s="77"/>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7AF0B-B3E1-4060-A3CD-C83649925B44}">
  <dimension ref="A1:H1"/>
  <sheetViews>
    <sheetView workbookViewId="0">
      <selection sqref="A1:H1"/>
    </sheetView>
  </sheetViews>
  <sheetFormatPr defaultRowHeight="11.4"/>
  <cols>
    <col min="8" max="8" width="18.75" customWidth="1"/>
  </cols>
  <sheetData>
    <row r="1" spans="1:8" ht="19.2" customHeight="1">
      <c r="A1" s="178" t="s">
        <v>394</v>
      </c>
      <c r="B1" s="178"/>
      <c r="C1" s="178"/>
      <c r="D1" s="178"/>
      <c r="E1" s="178"/>
      <c r="F1" s="178"/>
      <c r="G1" s="178"/>
      <c r="H1" s="178"/>
    </row>
  </sheetData>
  <mergeCells count="1">
    <mergeCell ref="A1:H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3"/>
  <sheetViews>
    <sheetView workbookViewId="0"/>
  </sheetViews>
  <sheetFormatPr defaultColWidth="9" defaultRowHeight="13.8"/>
  <cols>
    <col min="1" max="1" width="17.625" style="18" customWidth="1"/>
    <col min="2" max="2" width="20" style="16" customWidth="1"/>
    <col min="3" max="3" width="20.125" style="18" customWidth="1"/>
    <col min="4" max="4" width="20.375" style="18" customWidth="1"/>
    <col min="5" max="5" width="16.375" style="18" customWidth="1"/>
    <col min="6" max="6" width="16.875" style="18" customWidth="1"/>
    <col min="7" max="7" width="16.125" style="62" customWidth="1"/>
    <col min="8" max="8" width="13.875" style="62" customWidth="1"/>
    <col min="9" max="9" width="10.25" style="16" customWidth="1"/>
    <col min="10" max="10" width="11.125" style="16" customWidth="1"/>
    <col min="11" max="11" width="17.875" style="39" customWidth="1"/>
    <col min="12" max="12" width="19" style="39" customWidth="1"/>
    <col min="13" max="13" width="15.625" style="16" customWidth="1"/>
    <col min="14" max="14" width="22.375" style="16" customWidth="1"/>
    <col min="15" max="15" width="13.75" style="16" customWidth="1"/>
    <col min="16" max="16" width="10.375" style="16" customWidth="1"/>
    <col min="17" max="17" width="11.75" style="16" customWidth="1"/>
    <col min="18" max="18" width="21.75" style="11" bestFit="1" customWidth="1"/>
    <col min="19" max="16384" width="9" style="6"/>
  </cols>
  <sheetData>
    <row r="1" spans="1:18" ht="24" customHeight="1">
      <c r="A1" s="56" t="s">
        <v>393</v>
      </c>
    </row>
    <row r="2" spans="1:18" s="75" customFormat="1" ht="15">
      <c r="A2" s="166" t="s">
        <v>186</v>
      </c>
      <c r="B2" s="13" t="s">
        <v>103</v>
      </c>
      <c r="C2" s="13" t="s">
        <v>188</v>
      </c>
      <c r="D2" s="13" t="s">
        <v>189</v>
      </c>
      <c r="E2" s="13" t="s">
        <v>110</v>
      </c>
      <c r="F2" s="13" t="s">
        <v>111</v>
      </c>
      <c r="G2" s="42" t="s">
        <v>168</v>
      </c>
      <c r="H2" s="42" t="s">
        <v>169</v>
      </c>
      <c r="I2" s="13" t="s">
        <v>166</v>
      </c>
      <c r="J2" s="13" t="s">
        <v>160</v>
      </c>
      <c r="K2" s="40" t="s">
        <v>194</v>
      </c>
      <c r="L2" s="40" t="s">
        <v>212</v>
      </c>
      <c r="M2" s="13" t="s">
        <v>217</v>
      </c>
      <c r="N2" s="13" t="s">
        <v>218</v>
      </c>
      <c r="O2" s="13" t="s">
        <v>195</v>
      </c>
      <c r="P2" s="13" t="s">
        <v>196</v>
      </c>
      <c r="Q2" s="13" t="s">
        <v>197</v>
      </c>
      <c r="R2" s="13" t="s">
        <v>191</v>
      </c>
    </row>
    <row r="3" spans="1:18" s="5" customFormat="1">
      <c r="A3" s="57" t="s">
        <v>231</v>
      </c>
      <c r="B3" s="44" t="s">
        <v>237</v>
      </c>
      <c r="C3" s="4">
        <v>671674</v>
      </c>
      <c r="D3" s="4">
        <v>5530224</v>
      </c>
      <c r="E3" s="72">
        <v>49.899751000000002</v>
      </c>
      <c r="F3" s="72">
        <v>-96.609421999999995</v>
      </c>
      <c r="G3" s="81">
        <v>2.2999999999999998</v>
      </c>
      <c r="H3" s="81">
        <v>2.4</v>
      </c>
      <c r="I3" s="4" t="s">
        <v>245</v>
      </c>
      <c r="J3" s="44" t="s">
        <v>159</v>
      </c>
      <c r="K3" s="74" t="s">
        <v>229</v>
      </c>
      <c r="L3" s="44" t="s">
        <v>381</v>
      </c>
      <c r="M3" s="4" t="s">
        <v>299</v>
      </c>
      <c r="N3" s="4" t="s">
        <v>385</v>
      </c>
      <c r="O3" s="21">
        <v>37.700000000000003</v>
      </c>
      <c r="P3" s="21">
        <v>46.6</v>
      </c>
      <c r="Q3" s="21">
        <v>15.8</v>
      </c>
      <c r="R3" s="4" t="s">
        <v>226</v>
      </c>
    </row>
    <row r="4" spans="1:18" s="44" customFormat="1">
      <c r="A4" s="57" t="s">
        <v>232</v>
      </c>
      <c r="B4" s="44" t="s">
        <v>303</v>
      </c>
      <c r="C4" s="69">
        <v>671650</v>
      </c>
      <c r="D4" s="69">
        <v>5530207</v>
      </c>
      <c r="E4" s="79">
        <v>49.899605000000001</v>
      </c>
      <c r="F4" s="79">
        <v>-96.609763000000001</v>
      </c>
      <c r="G4" s="70">
        <v>0.2</v>
      </c>
      <c r="H4" s="70">
        <v>0.4</v>
      </c>
      <c r="I4" s="44" t="s">
        <v>227</v>
      </c>
      <c r="J4" s="44" t="s">
        <v>159</v>
      </c>
      <c r="K4" s="44">
        <v>50</v>
      </c>
      <c r="L4" s="44" t="s">
        <v>382</v>
      </c>
      <c r="M4" s="16" t="s">
        <v>226</v>
      </c>
      <c r="N4" s="16" t="s">
        <v>226</v>
      </c>
      <c r="O4" s="21" t="s">
        <v>226</v>
      </c>
      <c r="P4" s="21" t="s">
        <v>226</v>
      </c>
      <c r="Q4" s="21" t="s">
        <v>226</v>
      </c>
      <c r="R4" s="4" t="s">
        <v>226</v>
      </c>
    </row>
    <row r="5" spans="1:18" s="44" customFormat="1">
      <c r="A5" s="57" t="s">
        <v>233</v>
      </c>
      <c r="B5" s="44" t="s">
        <v>304</v>
      </c>
      <c r="C5" s="69">
        <v>671712</v>
      </c>
      <c r="D5" s="69">
        <v>5530246</v>
      </c>
      <c r="E5" s="79">
        <v>49.899937999999999</v>
      </c>
      <c r="F5" s="79">
        <v>-96.608884000000003</v>
      </c>
      <c r="G5" s="70">
        <v>1.2</v>
      </c>
      <c r="H5" s="70">
        <v>1.4</v>
      </c>
      <c r="I5" s="44" t="s">
        <v>227</v>
      </c>
      <c r="J5" s="44" t="s">
        <v>159</v>
      </c>
      <c r="K5" s="73" t="s">
        <v>305</v>
      </c>
      <c r="L5" s="44" t="s">
        <v>382</v>
      </c>
      <c r="M5" s="16" t="s">
        <v>226</v>
      </c>
      <c r="N5" s="16" t="s">
        <v>226</v>
      </c>
      <c r="O5" s="21" t="s">
        <v>226</v>
      </c>
      <c r="P5" s="21" t="s">
        <v>226</v>
      </c>
      <c r="Q5" s="21" t="s">
        <v>226</v>
      </c>
      <c r="R5" s="4" t="s">
        <v>226</v>
      </c>
    </row>
    <row r="6" spans="1:18" s="5" customFormat="1">
      <c r="A6" s="57" t="s">
        <v>235</v>
      </c>
      <c r="B6" s="44" t="s">
        <v>249</v>
      </c>
      <c r="C6" s="69">
        <v>671761</v>
      </c>
      <c r="D6" s="69">
        <v>5530402</v>
      </c>
      <c r="E6" s="79">
        <v>49.901325999999997</v>
      </c>
      <c r="F6" s="79">
        <v>-96.608132999999995</v>
      </c>
      <c r="G6" s="81">
        <v>0.6</v>
      </c>
      <c r="H6" s="81">
        <v>0.8</v>
      </c>
      <c r="I6" s="4" t="s">
        <v>244</v>
      </c>
      <c r="J6" s="44" t="s">
        <v>159</v>
      </c>
      <c r="K6" s="74" t="s">
        <v>239</v>
      </c>
      <c r="L6" s="4" t="s">
        <v>383</v>
      </c>
      <c r="M6" s="16" t="s">
        <v>298</v>
      </c>
      <c r="N6" s="16" t="s">
        <v>386</v>
      </c>
      <c r="O6" s="21">
        <v>32.799999999999997</v>
      </c>
      <c r="P6" s="21">
        <v>45.7</v>
      </c>
      <c r="Q6" s="21">
        <v>21.5</v>
      </c>
      <c r="R6" s="4" t="s">
        <v>240</v>
      </c>
    </row>
    <row r="7" spans="1:18" s="5" customFormat="1">
      <c r="A7" s="57" t="s">
        <v>236</v>
      </c>
      <c r="B7" s="44" t="s">
        <v>241</v>
      </c>
      <c r="C7" s="69">
        <v>671910</v>
      </c>
      <c r="D7" s="69">
        <v>5530224</v>
      </c>
      <c r="E7" s="79">
        <v>49.899684000000001</v>
      </c>
      <c r="F7" s="79">
        <v>-96.606138999999999</v>
      </c>
      <c r="G7" s="81">
        <v>0.55000000000000004</v>
      </c>
      <c r="H7" s="81">
        <v>0.85</v>
      </c>
      <c r="I7" s="11" t="s">
        <v>341</v>
      </c>
      <c r="J7" s="44" t="s">
        <v>159</v>
      </c>
      <c r="K7" s="74" t="s">
        <v>242</v>
      </c>
      <c r="L7" s="4" t="s">
        <v>384</v>
      </c>
      <c r="M7" s="16" t="s">
        <v>297</v>
      </c>
      <c r="N7" s="16" t="s">
        <v>387</v>
      </c>
      <c r="O7" s="21">
        <v>34</v>
      </c>
      <c r="P7" s="21">
        <v>43.6</v>
      </c>
      <c r="Q7" s="21">
        <v>22.4</v>
      </c>
      <c r="R7" s="11" t="s">
        <v>243</v>
      </c>
    </row>
    <row r="8" spans="1:18" s="5" customFormat="1">
      <c r="A8" s="57" t="s">
        <v>279</v>
      </c>
      <c r="B8" s="44" t="s">
        <v>281</v>
      </c>
      <c r="C8" s="69">
        <v>674490</v>
      </c>
      <c r="D8" s="69">
        <v>5516493</v>
      </c>
      <c r="E8" s="79">
        <v>49.775547000000003</v>
      </c>
      <c r="F8" s="79">
        <v>-96.576424000000003</v>
      </c>
      <c r="G8" s="81">
        <v>0.2</v>
      </c>
      <c r="H8" s="81">
        <v>0.3</v>
      </c>
      <c r="I8" s="4" t="s">
        <v>286</v>
      </c>
      <c r="J8" s="44" t="s">
        <v>159</v>
      </c>
      <c r="K8" s="4">
        <v>15</v>
      </c>
      <c r="L8" s="4" t="s">
        <v>383</v>
      </c>
      <c r="M8" s="16" t="s">
        <v>297</v>
      </c>
      <c r="N8" s="16" t="s">
        <v>387</v>
      </c>
      <c r="O8" s="21">
        <v>31.3</v>
      </c>
      <c r="P8" s="21">
        <v>46.1</v>
      </c>
      <c r="Q8" s="21">
        <v>22.6</v>
      </c>
      <c r="R8" s="11" t="s">
        <v>226</v>
      </c>
    </row>
    <row r="9" spans="1:18" s="5" customFormat="1">
      <c r="A9" s="57" t="s">
        <v>279</v>
      </c>
      <c r="B9" s="44" t="s">
        <v>282</v>
      </c>
      <c r="C9" s="69">
        <v>674490</v>
      </c>
      <c r="D9" s="69">
        <v>5516493</v>
      </c>
      <c r="E9" s="79">
        <v>49.775547000000003</v>
      </c>
      <c r="F9" s="79">
        <v>-96.576424000000003</v>
      </c>
      <c r="G9" s="81">
        <v>1.2</v>
      </c>
      <c r="H9" s="81">
        <v>1.3</v>
      </c>
      <c r="I9" s="4" t="s">
        <v>287</v>
      </c>
      <c r="J9" s="44" t="s">
        <v>159</v>
      </c>
      <c r="K9" s="4">
        <v>15</v>
      </c>
      <c r="L9" s="4" t="s">
        <v>383</v>
      </c>
      <c r="M9" s="16" t="s">
        <v>297</v>
      </c>
      <c r="N9" s="16" t="s">
        <v>387</v>
      </c>
      <c r="O9" s="21">
        <v>33.1</v>
      </c>
      <c r="P9" s="21">
        <v>49.7</v>
      </c>
      <c r="Q9" s="21">
        <v>17.2</v>
      </c>
      <c r="R9" s="11" t="s">
        <v>226</v>
      </c>
    </row>
    <row r="10" spans="1:18" s="5" customFormat="1">
      <c r="A10" s="57" t="s">
        <v>279</v>
      </c>
      <c r="B10" s="44" t="s">
        <v>283</v>
      </c>
      <c r="C10" s="69">
        <v>674490</v>
      </c>
      <c r="D10" s="69">
        <v>5516493</v>
      </c>
      <c r="E10" s="79">
        <v>49.775547000000003</v>
      </c>
      <c r="F10" s="79">
        <v>-96.576424000000003</v>
      </c>
      <c r="G10" s="81">
        <v>3</v>
      </c>
      <c r="H10" s="81">
        <v>3.1</v>
      </c>
      <c r="I10" s="4" t="s">
        <v>227</v>
      </c>
      <c r="J10" s="44" t="s">
        <v>159</v>
      </c>
      <c r="K10" s="74" t="s">
        <v>288</v>
      </c>
      <c r="L10" s="44" t="s">
        <v>382</v>
      </c>
      <c r="M10" s="16" t="s">
        <v>226</v>
      </c>
      <c r="N10" s="16" t="s">
        <v>226</v>
      </c>
      <c r="O10" s="21" t="s">
        <v>226</v>
      </c>
      <c r="P10" s="21" t="s">
        <v>226</v>
      </c>
      <c r="Q10" s="21" t="s">
        <v>226</v>
      </c>
      <c r="R10" s="11" t="s">
        <v>226</v>
      </c>
    </row>
    <row r="11" spans="1:18" s="5" customFormat="1">
      <c r="A11" s="165" t="s">
        <v>294</v>
      </c>
      <c r="B11" s="96" t="s">
        <v>342</v>
      </c>
      <c r="C11" s="113">
        <v>580164</v>
      </c>
      <c r="D11" s="113">
        <v>5678581</v>
      </c>
      <c r="E11" s="130">
        <v>51.252948000000004</v>
      </c>
      <c r="F11" s="130">
        <v>-97.851293999999996</v>
      </c>
      <c r="G11" s="131">
        <v>7.62</v>
      </c>
      <c r="H11" s="131">
        <v>8</v>
      </c>
      <c r="I11" s="113" t="s">
        <v>227</v>
      </c>
      <c r="J11" s="113" t="s">
        <v>159</v>
      </c>
      <c r="K11" s="132" t="s">
        <v>343</v>
      </c>
      <c r="L11" s="113" t="s">
        <v>383</v>
      </c>
      <c r="M11" s="17" t="s">
        <v>226</v>
      </c>
      <c r="N11" s="17" t="s">
        <v>226</v>
      </c>
      <c r="O11" s="106" t="s">
        <v>226</v>
      </c>
      <c r="P11" s="106" t="s">
        <v>226</v>
      </c>
      <c r="Q11" s="106" t="s">
        <v>226</v>
      </c>
      <c r="R11" s="12" t="s">
        <v>226</v>
      </c>
    </row>
    <row r="12" spans="1:18">
      <c r="A12" s="18" t="s">
        <v>219</v>
      </c>
    </row>
    <row r="13" spans="1:18" ht="15">
      <c r="A13" s="18" t="s">
        <v>380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4"/>
  <sheetViews>
    <sheetView workbookViewId="0">
      <selection sqref="A1:I1"/>
    </sheetView>
  </sheetViews>
  <sheetFormatPr defaultColWidth="9.125" defaultRowHeight="13.8"/>
  <cols>
    <col min="1" max="1" width="14.625" style="32" customWidth="1"/>
    <col min="2" max="2" width="18" style="11" customWidth="1"/>
    <col min="3" max="3" width="18.125" style="6" customWidth="1"/>
    <col min="4" max="4" width="19" style="6" customWidth="1"/>
    <col min="5" max="5" width="17.5" style="6" customWidth="1"/>
    <col min="6" max="6" width="13" style="6" customWidth="1"/>
    <col min="7" max="7" width="8.625" style="11" bestFit="1" customWidth="1"/>
    <col min="8" max="8" width="16" style="6" customWidth="1"/>
    <col min="9" max="9" width="11.75" style="6" customWidth="1"/>
    <col min="10" max="10" width="7.75" style="6" customWidth="1"/>
    <col min="11" max="11" width="9" style="6" customWidth="1"/>
    <col min="12" max="12" width="13.125" style="6" customWidth="1"/>
    <col min="13" max="13" width="12.625" style="6" customWidth="1"/>
    <col min="14" max="14" width="13.375" style="6" customWidth="1"/>
    <col min="15" max="15" width="17.625" style="6" customWidth="1"/>
    <col min="16" max="16" width="10.5" style="6" customWidth="1"/>
    <col min="17" max="17" width="14.375" style="6" customWidth="1"/>
    <col min="18" max="18" width="17.375" style="6" customWidth="1"/>
    <col min="19" max="19" width="11.375" style="6" customWidth="1"/>
    <col min="20" max="20" width="10.75" style="6" customWidth="1"/>
    <col min="21" max="21" width="8.625" style="6" customWidth="1"/>
    <col min="22" max="22" width="10.125" style="6" customWidth="1"/>
    <col min="23" max="23" width="10.375" style="6" customWidth="1"/>
    <col min="24" max="16384" width="9.125" style="6"/>
  </cols>
  <sheetData>
    <row r="1" spans="1:24" ht="22.8" customHeight="1">
      <c r="A1" s="179" t="s">
        <v>392</v>
      </c>
      <c r="B1" s="179"/>
      <c r="C1" s="179"/>
      <c r="D1" s="179"/>
      <c r="E1" s="179"/>
      <c r="F1" s="179"/>
      <c r="G1" s="179"/>
      <c r="H1" s="179"/>
      <c r="I1" s="179"/>
    </row>
    <row r="2" spans="1:24" s="82" customFormat="1" ht="41.4">
      <c r="A2" s="167" t="s">
        <v>186</v>
      </c>
      <c r="B2" s="83" t="s">
        <v>267</v>
      </c>
      <c r="C2" s="86" t="s">
        <v>188</v>
      </c>
      <c r="D2" s="86" t="s">
        <v>189</v>
      </c>
      <c r="E2" s="85" t="s">
        <v>168</v>
      </c>
      <c r="F2" s="85" t="s">
        <v>169</v>
      </c>
      <c r="G2" s="84" t="s">
        <v>166</v>
      </c>
      <c r="H2" s="83" t="s">
        <v>266</v>
      </c>
      <c r="I2" s="83" t="s">
        <v>265</v>
      </c>
      <c r="J2" s="83" t="s">
        <v>264</v>
      </c>
      <c r="K2" s="83" t="s">
        <v>263</v>
      </c>
      <c r="L2" s="83" t="s">
        <v>262</v>
      </c>
      <c r="M2" s="83" t="s">
        <v>261</v>
      </c>
      <c r="N2" s="83" t="s">
        <v>260</v>
      </c>
      <c r="O2" s="83" t="s">
        <v>259</v>
      </c>
      <c r="P2" s="83" t="s">
        <v>258</v>
      </c>
      <c r="Q2" s="83" t="s">
        <v>257</v>
      </c>
      <c r="R2" s="83" t="s">
        <v>256</v>
      </c>
      <c r="S2" s="83" t="s">
        <v>255</v>
      </c>
      <c r="T2" s="83" t="s">
        <v>254</v>
      </c>
      <c r="U2" s="83" t="s">
        <v>253</v>
      </c>
      <c r="V2" s="83" t="s">
        <v>252</v>
      </c>
      <c r="W2" s="83" t="s">
        <v>251</v>
      </c>
      <c r="X2" s="83" t="s">
        <v>250</v>
      </c>
    </row>
    <row r="3" spans="1:24">
      <c r="A3" s="32" t="s">
        <v>231</v>
      </c>
      <c r="B3" s="11" t="s">
        <v>237</v>
      </c>
      <c r="C3" s="16">
        <v>671674</v>
      </c>
      <c r="D3" s="16">
        <v>5530224</v>
      </c>
      <c r="E3" s="46">
        <v>2.2999999999999998</v>
      </c>
      <c r="F3" s="46">
        <v>2.4</v>
      </c>
      <c r="G3" s="11" t="s">
        <v>245</v>
      </c>
      <c r="H3" s="11">
        <v>361</v>
      </c>
      <c r="I3" s="11">
        <v>6</v>
      </c>
      <c r="J3" s="11">
        <v>2</v>
      </c>
      <c r="K3" s="11">
        <v>0</v>
      </c>
      <c r="L3" s="11">
        <v>112</v>
      </c>
      <c r="M3" s="11">
        <v>1</v>
      </c>
      <c r="N3" s="11">
        <v>0</v>
      </c>
      <c r="O3" s="16">
        <v>2</v>
      </c>
      <c r="P3" s="16">
        <v>0</v>
      </c>
      <c r="Q3" s="16">
        <v>0</v>
      </c>
      <c r="R3" s="16">
        <v>0</v>
      </c>
      <c r="S3" s="16">
        <v>0</v>
      </c>
      <c r="T3" s="16">
        <v>0</v>
      </c>
      <c r="U3" s="16">
        <v>1</v>
      </c>
      <c r="V3" s="16">
        <v>0</v>
      </c>
      <c r="W3" s="16">
        <v>0</v>
      </c>
      <c r="X3" s="16">
        <f t="shared" ref="X3:X10" si="0">SUM(H3:W3)</f>
        <v>485</v>
      </c>
    </row>
    <row r="4" spans="1:24">
      <c r="A4" s="32" t="s">
        <v>232</v>
      </c>
      <c r="B4" s="11" t="s">
        <v>303</v>
      </c>
      <c r="C4" s="16">
        <v>671650</v>
      </c>
      <c r="D4" s="16">
        <v>5530207</v>
      </c>
      <c r="E4" s="46">
        <v>0.2</v>
      </c>
      <c r="F4" s="46">
        <v>0.4</v>
      </c>
      <c r="G4" s="11" t="s">
        <v>390</v>
      </c>
      <c r="H4" s="11">
        <v>548</v>
      </c>
      <c r="I4" s="11">
        <v>0</v>
      </c>
      <c r="J4" s="11">
        <v>0</v>
      </c>
      <c r="K4" s="11">
        <v>0</v>
      </c>
      <c r="L4" s="11">
        <v>170</v>
      </c>
      <c r="M4" s="11">
        <v>0</v>
      </c>
      <c r="N4" s="11">
        <v>0</v>
      </c>
      <c r="O4" s="16">
        <v>16</v>
      </c>
      <c r="P4" s="16">
        <v>0</v>
      </c>
      <c r="Q4" s="16">
        <v>2</v>
      </c>
      <c r="R4" s="16">
        <v>0</v>
      </c>
      <c r="S4" s="16">
        <v>0</v>
      </c>
      <c r="T4" s="16">
        <v>0</v>
      </c>
      <c r="U4" s="16">
        <v>18</v>
      </c>
      <c r="V4" s="16">
        <v>0</v>
      </c>
      <c r="W4" s="16">
        <v>0</v>
      </c>
      <c r="X4" s="16">
        <f t="shared" si="0"/>
        <v>754</v>
      </c>
    </row>
    <row r="5" spans="1:24">
      <c r="A5" s="32" t="s">
        <v>233</v>
      </c>
      <c r="B5" s="11" t="s">
        <v>304</v>
      </c>
      <c r="C5" s="16">
        <v>671712</v>
      </c>
      <c r="D5" s="16">
        <v>5530246</v>
      </c>
      <c r="E5" s="128">
        <v>1.2</v>
      </c>
      <c r="F5" s="128">
        <v>1.4</v>
      </c>
      <c r="G5" s="11" t="s">
        <v>390</v>
      </c>
      <c r="H5" s="11">
        <v>560</v>
      </c>
      <c r="I5" s="11">
        <v>5</v>
      </c>
      <c r="J5" s="11">
        <v>0</v>
      </c>
      <c r="K5" s="11">
        <v>0</v>
      </c>
      <c r="L5" s="11">
        <v>149</v>
      </c>
      <c r="M5" s="11">
        <v>0</v>
      </c>
      <c r="N5" s="11">
        <v>0</v>
      </c>
      <c r="O5" s="16">
        <v>14</v>
      </c>
      <c r="P5" s="16">
        <v>0</v>
      </c>
      <c r="Q5" s="16">
        <v>0</v>
      </c>
      <c r="R5" s="16">
        <v>0</v>
      </c>
      <c r="S5" s="16">
        <v>0</v>
      </c>
      <c r="T5" s="16">
        <v>0</v>
      </c>
      <c r="U5" s="16">
        <v>19</v>
      </c>
      <c r="V5" s="16">
        <v>0</v>
      </c>
      <c r="W5" s="16">
        <v>0</v>
      </c>
      <c r="X5" s="16">
        <f t="shared" si="0"/>
        <v>747</v>
      </c>
    </row>
    <row r="6" spans="1:24">
      <c r="A6" s="32" t="s">
        <v>235</v>
      </c>
      <c r="B6" s="44" t="s">
        <v>249</v>
      </c>
      <c r="C6" s="16">
        <v>671761</v>
      </c>
      <c r="D6" s="16">
        <v>5530402</v>
      </c>
      <c r="E6" s="46">
        <v>0.6</v>
      </c>
      <c r="F6" s="46">
        <v>0.8</v>
      </c>
      <c r="G6" s="11" t="s">
        <v>244</v>
      </c>
      <c r="H6" s="11">
        <v>357</v>
      </c>
      <c r="I6" s="11">
        <v>0</v>
      </c>
      <c r="J6" s="11">
        <v>0</v>
      </c>
      <c r="K6" s="11">
        <v>0</v>
      </c>
      <c r="L6" s="11">
        <v>84</v>
      </c>
      <c r="M6" s="11">
        <v>0</v>
      </c>
      <c r="N6" s="11">
        <v>0</v>
      </c>
      <c r="O6" s="16">
        <v>4</v>
      </c>
      <c r="P6" s="16">
        <v>0</v>
      </c>
      <c r="Q6" s="16">
        <v>1</v>
      </c>
      <c r="R6" s="16">
        <v>0</v>
      </c>
      <c r="S6" s="16">
        <v>1</v>
      </c>
      <c r="T6" s="16">
        <v>0</v>
      </c>
      <c r="U6" s="16">
        <v>2</v>
      </c>
      <c r="V6" s="16">
        <v>0</v>
      </c>
      <c r="W6" s="16">
        <v>0</v>
      </c>
      <c r="X6" s="16">
        <f t="shared" si="0"/>
        <v>449</v>
      </c>
    </row>
    <row r="7" spans="1:24">
      <c r="A7" s="32" t="s">
        <v>236</v>
      </c>
      <c r="B7" s="11" t="s">
        <v>241</v>
      </c>
      <c r="C7" s="16">
        <v>671910</v>
      </c>
      <c r="D7" s="16">
        <v>5530224</v>
      </c>
      <c r="E7" s="46">
        <v>0.55000000000000004</v>
      </c>
      <c r="F7" s="46">
        <v>0.85</v>
      </c>
      <c r="G7" s="11" t="s">
        <v>341</v>
      </c>
      <c r="H7" s="11">
        <v>335</v>
      </c>
      <c r="I7" s="11">
        <v>1</v>
      </c>
      <c r="J7" s="11">
        <v>0</v>
      </c>
      <c r="K7" s="11">
        <v>0</v>
      </c>
      <c r="L7" s="11">
        <v>69</v>
      </c>
      <c r="M7" s="11">
        <v>0</v>
      </c>
      <c r="N7" s="11">
        <v>0</v>
      </c>
      <c r="O7" s="16">
        <v>5</v>
      </c>
      <c r="P7" s="16">
        <v>1</v>
      </c>
      <c r="Q7" s="16">
        <v>0</v>
      </c>
      <c r="R7" s="16">
        <v>1</v>
      </c>
      <c r="S7" s="16">
        <v>2</v>
      </c>
      <c r="T7" s="16">
        <v>0</v>
      </c>
      <c r="U7" s="16">
        <v>0</v>
      </c>
      <c r="V7" s="16">
        <v>0</v>
      </c>
      <c r="W7" s="16">
        <v>0</v>
      </c>
      <c r="X7" s="16">
        <f t="shared" si="0"/>
        <v>414</v>
      </c>
    </row>
    <row r="8" spans="1:24">
      <c r="A8" s="32" t="s">
        <v>279</v>
      </c>
      <c r="B8" s="11" t="s">
        <v>281</v>
      </c>
      <c r="C8" s="16">
        <v>674490</v>
      </c>
      <c r="D8" s="16">
        <v>5516493</v>
      </c>
      <c r="E8" s="46">
        <v>0.2</v>
      </c>
      <c r="F8" s="46">
        <v>0.3</v>
      </c>
      <c r="G8" s="11" t="s">
        <v>286</v>
      </c>
      <c r="H8" s="11">
        <v>387</v>
      </c>
      <c r="I8" s="11">
        <v>3</v>
      </c>
      <c r="J8" s="11">
        <v>0</v>
      </c>
      <c r="K8" s="11">
        <v>0</v>
      </c>
      <c r="L8" s="11">
        <v>94</v>
      </c>
      <c r="M8" s="11">
        <v>7</v>
      </c>
      <c r="N8" s="11">
        <v>0</v>
      </c>
      <c r="O8" s="16">
        <v>13</v>
      </c>
      <c r="P8" s="16">
        <v>1</v>
      </c>
      <c r="Q8" s="16">
        <v>0</v>
      </c>
      <c r="R8" s="16">
        <v>0</v>
      </c>
      <c r="S8" s="16">
        <v>0</v>
      </c>
      <c r="T8" s="16">
        <v>0</v>
      </c>
      <c r="U8" s="16">
        <v>0</v>
      </c>
      <c r="V8" s="16">
        <v>0</v>
      </c>
      <c r="W8" s="16">
        <v>0</v>
      </c>
      <c r="X8" s="16">
        <f t="shared" si="0"/>
        <v>505</v>
      </c>
    </row>
    <row r="9" spans="1:24">
      <c r="A9" s="32" t="s">
        <v>279</v>
      </c>
      <c r="B9" s="11" t="s">
        <v>282</v>
      </c>
      <c r="C9" s="16">
        <v>674490</v>
      </c>
      <c r="D9" s="16">
        <v>5516493</v>
      </c>
      <c r="E9" s="46">
        <v>1.2</v>
      </c>
      <c r="F9" s="46">
        <v>1.3</v>
      </c>
      <c r="G9" s="11" t="s">
        <v>287</v>
      </c>
      <c r="H9" s="11">
        <v>450</v>
      </c>
      <c r="I9" s="11">
        <v>4</v>
      </c>
      <c r="J9" s="11">
        <v>2</v>
      </c>
      <c r="K9" s="11">
        <v>0</v>
      </c>
      <c r="L9" s="11">
        <v>115</v>
      </c>
      <c r="M9" s="11">
        <v>0</v>
      </c>
      <c r="N9" s="11">
        <v>0</v>
      </c>
      <c r="O9" s="16">
        <v>30</v>
      </c>
      <c r="P9" s="16">
        <v>0</v>
      </c>
      <c r="Q9" s="16">
        <v>1</v>
      </c>
      <c r="R9" s="16">
        <v>0</v>
      </c>
      <c r="S9" s="16">
        <v>0</v>
      </c>
      <c r="T9" s="16">
        <v>0</v>
      </c>
      <c r="U9" s="16">
        <v>0</v>
      </c>
      <c r="V9" s="16">
        <v>0</v>
      </c>
      <c r="W9" s="16">
        <v>1</v>
      </c>
      <c r="X9" s="16">
        <f t="shared" si="0"/>
        <v>603</v>
      </c>
    </row>
    <row r="10" spans="1:24">
      <c r="A10" s="32" t="s">
        <v>279</v>
      </c>
      <c r="B10" s="11" t="s">
        <v>283</v>
      </c>
      <c r="C10" s="16">
        <v>674490</v>
      </c>
      <c r="D10" s="16">
        <v>5516493</v>
      </c>
      <c r="E10" s="46">
        <v>3</v>
      </c>
      <c r="F10" s="46">
        <v>3.1</v>
      </c>
      <c r="G10" s="11" t="s">
        <v>390</v>
      </c>
      <c r="H10" s="11">
        <v>664</v>
      </c>
      <c r="I10" s="11">
        <v>6</v>
      </c>
      <c r="J10" s="11">
        <v>2</v>
      </c>
      <c r="K10" s="11">
        <v>0</v>
      </c>
      <c r="L10" s="11">
        <v>401</v>
      </c>
      <c r="M10" s="11">
        <v>7</v>
      </c>
      <c r="N10" s="11">
        <v>0</v>
      </c>
      <c r="O10" s="16">
        <v>37</v>
      </c>
      <c r="P10" s="16">
        <v>0</v>
      </c>
      <c r="Q10" s="16">
        <v>1</v>
      </c>
      <c r="R10" s="16">
        <v>21</v>
      </c>
      <c r="S10" s="16">
        <v>4</v>
      </c>
      <c r="T10" s="16">
        <v>0</v>
      </c>
      <c r="U10" s="16">
        <v>7</v>
      </c>
      <c r="V10" s="16">
        <v>0</v>
      </c>
      <c r="W10" s="16">
        <v>0</v>
      </c>
      <c r="X10" s="16">
        <f t="shared" si="0"/>
        <v>1150</v>
      </c>
    </row>
    <row r="11" spans="1:24">
      <c r="A11" s="168" t="s">
        <v>294</v>
      </c>
      <c r="B11" s="12" t="s">
        <v>342</v>
      </c>
      <c r="C11" s="17">
        <v>580164</v>
      </c>
      <c r="D11" s="17">
        <v>5678581</v>
      </c>
      <c r="E11" s="107">
        <v>7.62</v>
      </c>
      <c r="F11" s="107">
        <v>8</v>
      </c>
      <c r="G11" s="12" t="s">
        <v>390</v>
      </c>
      <c r="H11" s="12">
        <v>497</v>
      </c>
      <c r="I11" s="12">
        <v>2</v>
      </c>
      <c r="J11" s="12">
        <v>0</v>
      </c>
      <c r="K11" s="12">
        <v>0</v>
      </c>
      <c r="L11" s="12">
        <v>105</v>
      </c>
      <c r="M11" s="12">
        <v>0</v>
      </c>
      <c r="N11" s="12">
        <v>0</v>
      </c>
      <c r="O11" s="17">
        <v>6</v>
      </c>
      <c r="P11" s="17">
        <v>0</v>
      </c>
      <c r="Q11" s="17">
        <v>0</v>
      </c>
      <c r="R11" s="17">
        <v>0</v>
      </c>
      <c r="S11" s="17">
        <v>0</v>
      </c>
      <c r="T11" s="17">
        <v>0</v>
      </c>
      <c r="U11" s="17">
        <v>10</v>
      </c>
      <c r="V11" s="17">
        <v>0</v>
      </c>
      <c r="W11" s="17">
        <v>0</v>
      </c>
      <c r="X11" s="17">
        <f>SUM(H11:W11)</f>
        <v>620</v>
      </c>
    </row>
    <row r="12" spans="1:24">
      <c r="A12" s="18" t="s">
        <v>215</v>
      </c>
      <c r="C12" s="16"/>
      <c r="D12" s="16"/>
      <c r="E12" s="46"/>
      <c r="F12" s="46"/>
      <c r="H12" s="11"/>
      <c r="I12" s="11"/>
      <c r="J12" s="11"/>
      <c r="K12" s="11"/>
      <c r="L12" s="11"/>
      <c r="M12" s="11"/>
      <c r="N12" s="11"/>
      <c r="O12" s="16"/>
      <c r="P12" s="16"/>
      <c r="Q12" s="16"/>
      <c r="R12" s="16"/>
      <c r="S12" s="16"/>
      <c r="T12" s="16"/>
      <c r="U12" s="16"/>
      <c r="V12" s="16"/>
      <c r="W12" s="16"/>
      <c r="X12" s="16"/>
    </row>
    <row r="13" spans="1:24" s="88" customFormat="1" ht="15">
      <c r="A13" s="87" t="s">
        <v>388</v>
      </c>
      <c r="B13" s="169"/>
      <c r="C13" s="89"/>
      <c r="D13" s="90"/>
      <c r="E13" s="91"/>
      <c r="F13" s="91"/>
      <c r="G13" s="91"/>
      <c r="H13" s="91"/>
      <c r="I13" s="91"/>
      <c r="J13" s="91"/>
      <c r="K13" s="91"/>
      <c r="L13" s="91"/>
      <c r="M13" s="91"/>
      <c r="N13" s="91"/>
      <c r="O13" s="91"/>
      <c r="P13" s="91"/>
      <c r="Q13" s="91"/>
      <c r="R13" s="91"/>
      <c r="S13" s="91"/>
      <c r="T13" s="91"/>
      <c r="U13" s="91"/>
      <c r="V13" s="91"/>
      <c r="W13" s="91"/>
      <c r="X13" s="91"/>
    </row>
    <row r="14" spans="1:24" s="88" customFormat="1" ht="15">
      <c r="A14" s="87" t="s">
        <v>389</v>
      </c>
      <c r="B14" s="169"/>
      <c r="C14" s="89"/>
      <c r="D14" s="90"/>
      <c r="E14" s="91"/>
      <c r="F14" s="91"/>
      <c r="G14" s="91"/>
      <c r="H14" s="91"/>
      <c r="I14" s="91"/>
      <c r="J14" s="91"/>
      <c r="K14" s="91"/>
      <c r="L14" s="91"/>
      <c r="M14" s="91"/>
      <c r="N14" s="91"/>
      <c r="O14" s="91"/>
      <c r="P14" s="91"/>
      <c r="Q14" s="91"/>
      <c r="R14" s="91"/>
      <c r="S14" s="91"/>
      <c r="T14" s="91"/>
      <c r="U14" s="91"/>
      <c r="V14" s="91"/>
      <c r="W14" s="91"/>
      <c r="X14" s="91"/>
    </row>
  </sheetData>
  <mergeCells count="1">
    <mergeCell ref="A1:I1"/>
  </mergeCells>
  <pageMargins left="0.7" right="0.7" top="0.75" bottom="0.75" header="0.3" footer="0.3"/>
  <pageSetup paperSize="17"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X14"/>
  <sheetViews>
    <sheetView workbookViewId="0"/>
  </sheetViews>
  <sheetFormatPr defaultColWidth="9.125" defaultRowHeight="13.8"/>
  <cols>
    <col min="1" max="1" width="13.625" style="32" customWidth="1"/>
    <col min="2" max="2" width="17.25" style="11" customWidth="1"/>
    <col min="3" max="3" width="19.875" style="6" customWidth="1"/>
    <col min="4" max="4" width="18.375" style="6" customWidth="1"/>
    <col min="5" max="5" width="16.375" style="6" customWidth="1"/>
    <col min="6" max="6" width="15.5" style="6" customWidth="1"/>
    <col min="7" max="7" width="12.125" style="6" customWidth="1"/>
    <col min="8" max="8" width="12.375" style="23" customWidth="1"/>
    <col min="9" max="9" width="14.75" style="23" customWidth="1"/>
    <col min="10" max="10" width="8.375" style="23" customWidth="1"/>
    <col min="11" max="11" width="8.25" style="23" customWidth="1"/>
    <col min="12" max="12" width="12.875" style="23" customWidth="1"/>
    <col min="13" max="13" width="13.75" style="23" customWidth="1"/>
    <col min="14" max="14" width="14.125" style="23" customWidth="1"/>
    <col min="15" max="15" width="16.875" style="23" customWidth="1"/>
    <col min="16" max="16" width="13.375" style="23" customWidth="1"/>
    <col min="17" max="17" width="16" style="23" customWidth="1"/>
    <col min="18" max="18" width="18.375" style="23" customWidth="1"/>
    <col min="19" max="19" width="11.625" style="23" customWidth="1"/>
    <col min="20" max="20" width="11.25" style="23" customWidth="1"/>
    <col min="21" max="21" width="8.25" style="23" customWidth="1"/>
    <col min="22" max="22" width="11.625" style="23" customWidth="1"/>
    <col min="23" max="23" width="11.25" style="23" customWidth="1"/>
    <col min="24" max="24" width="6.625" style="23" bestFit="1" customWidth="1"/>
    <col min="25" max="16384" width="9.125" style="6"/>
  </cols>
  <sheetData>
    <row r="1" spans="1:24" ht="19.2" customHeight="1">
      <c r="A1" s="161" t="s">
        <v>391</v>
      </c>
    </row>
    <row r="2" spans="1:24" s="82" customFormat="1" ht="41.4">
      <c r="A2" s="167" t="s">
        <v>186</v>
      </c>
      <c r="B2" s="83" t="s">
        <v>267</v>
      </c>
      <c r="C2" s="86" t="s">
        <v>188</v>
      </c>
      <c r="D2" s="86" t="s">
        <v>189</v>
      </c>
      <c r="E2" s="85" t="s">
        <v>168</v>
      </c>
      <c r="F2" s="85" t="s">
        <v>169</v>
      </c>
      <c r="G2" s="84" t="s">
        <v>166</v>
      </c>
      <c r="H2" s="86" t="s">
        <v>266</v>
      </c>
      <c r="I2" s="86" t="s">
        <v>265</v>
      </c>
      <c r="J2" s="86" t="s">
        <v>264</v>
      </c>
      <c r="K2" s="86" t="s">
        <v>263</v>
      </c>
      <c r="L2" s="86" t="s">
        <v>262</v>
      </c>
      <c r="M2" s="86" t="s">
        <v>261</v>
      </c>
      <c r="N2" s="86" t="s">
        <v>260</v>
      </c>
      <c r="O2" s="86" t="s">
        <v>259</v>
      </c>
      <c r="P2" s="86" t="s">
        <v>258</v>
      </c>
      <c r="Q2" s="86" t="s">
        <v>257</v>
      </c>
      <c r="R2" s="86" t="s">
        <v>256</v>
      </c>
      <c r="S2" s="86" t="s">
        <v>255</v>
      </c>
      <c r="T2" s="86" t="s">
        <v>254</v>
      </c>
      <c r="U2" s="86" t="s">
        <v>253</v>
      </c>
      <c r="V2" s="86" t="s">
        <v>252</v>
      </c>
      <c r="W2" s="86" t="s">
        <v>251</v>
      </c>
      <c r="X2" s="86" t="s">
        <v>250</v>
      </c>
    </row>
    <row r="3" spans="1:24">
      <c r="A3" s="32" t="s">
        <v>231</v>
      </c>
      <c r="B3" s="11" t="s">
        <v>237</v>
      </c>
      <c r="C3" s="16">
        <v>671674</v>
      </c>
      <c r="D3" s="16">
        <v>5530224</v>
      </c>
      <c r="E3" s="46">
        <v>2.2999999999999998</v>
      </c>
      <c r="F3" s="46">
        <v>2.4</v>
      </c>
      <c r="G3" s="11" t="s">
        <v>245</v>
      </c>
      <c r="H3" s="23">
        <v>81</v>
      </c>
      <c r="I3" s="23">
        <v>0</v>
      </c>
      <c r="J3" s="23">
        <v>0</v>
      </c>
      <c r="K3" s="23">
        <v>0</v>
      </c>
      <c r="L3" s="23">
        <v>22</v>
      </c>
      <c r="M3" s="23">
        <v>0</v>
      </c>
      <c r="N3" s="23">
        <v>0</v>
      </c>
      <c r="O3" s="23">
        <v>3</v>
      </c>
      <c r="P3" s="23">
        <v>0</v>
      </c>
      <c r="Q3" s="23">
        <v>0</v>
      </c>
      <c r="R3" s="23">
        <v>0</v>
      </c>
      <c r="S3" s="23">
        <v>0</v>
      </c>
      <c r="T3" s="23">
        <v>0</v>
      </c>
      <c r="U3" s="23">
        <v>1</v>
      </c>
      <c r="V3" s="23">
        <v>0</v>
      </c>
      <c r="W3" s="23">
        <v>0</v>
      </c>
      <c r="X3" s="23">
        <f t="shared" ref="X3:X11" si="0">SUM(H3:W3)</f>
        <v>107</v>
      </c>
    </row>
    <row r="4" spans="1:24">
      <c r="A4" s="32" t="s">
        <v>232</v>
      </c>
      <c r="B4" s="11" t="s">
        <v>303</v>
      </c>
      <c r="C4" s="16">
        <v>671650</v>
      </c>
      <c r="D4" s="16">
        <v>5530207</v>
      </c>
      <c r="E4" s="46">
        <v>0.2</v>
      </c>
      <c r="F4" s="46">
        <v>0.4</v>
      </c>
      <c r="G4" s="11" t="s">
        <v>390</v>
      </c>
      <c r="H4" s="23">
        <v>140</v>
      </c>
      <c r="I4" s="23">
        <v>0</v>
      </c>
      <c r="J4" s="23">
        <v>0</v>
      </c>
      <c r="K4" s="23">
        <v>0</v>
      </c>
      <c r="L4" s="23">
        <v>31</v>
      </c>
      <c r="M4" s="23">
        <v>0</v>
      </c>
      <c r="N4" s="23">
        <v>0</v>
      </c>
      <c r="O4" s="23">
        <v>1</v>
      </c>
      <c r="P4" s="23">
        <v>0</v>
      </c>
      <c r="Q4" s="23">
        <v>0</v>
      </c>
      <c r="R4" s="23">
        <v>0</v>
      </c>
      <c r="S4" s="23">
        <v>0</v>
      </c>
      <c r="T4" s="23">
        <v>0</v>
      </c>
      <c r="U4" s="23">
        <v>0</v>
      </c>
      <c r="V4" s="23">
        <v>0</v>
      </c>
      <c r="W4" s="23">
        <v>0</v>
      </c>
      <c r="X4" s="23">
        <f t="shared" si="0"/>
        <v>172</v>
      </c>
    </row>
    <row r="5" spans="1:24">
      <c r="A5" s="32" t="s">
        <v>233</v>
      </c>
      <c r="B5" s="11" t="s">
        <v>304</v>
      </c>
      <c r="C5" s="16">
        <v>671712</v>
      </c>
      <c r="D5" s="16">
        <v>5530246</v>
      </c>
      <c r="E5" s="128">
        <v>1.2</v>
      </c>
      <c r="F5" s="128">
        <v>1.4</v>
      </c>
      <c r="G5" s="11" t="s">
        <v>390</v>
      </c>
      <c r="H5" s="23">
        <v>43</v>
      </c>
      <c r="I5" s="23">
        <v>0</v>
      </c>
      <c r="J5" s="23">
        <v>0</v>
      </c>
      <c r="K5" s="23">
        <v>0</v>
      </c>
      <c r="L5" s="23">
        <v>0</v>
      </c>
      <c r="M5" s="23">
        <v>0</v>
      </c>
      <c r="N5" s="23">
        <v>0</v>
      </c>
      <c r="O5" s="23">
        <v>0</v>
      </c>
      <c r="P5" s="23">
        <v>0</v>
      </c>
      <c r="Q5" s="23">
        <v>0</v>
      </c>
      <c r="R5" s="23">
        <v>0</v>
      </c>
      <c r="S5" s="23">
        <v>1</v>
      </c>
      <c r="T5" s="23">
        <v>0</v>
      </c>
      <c r="U5" s="23">
        <v>0</v>
      </c>
      <c r="V5" s="23">
        <v>0</v>
      </c>
      <c r="W5" s="23">
        <v>0</v>
      </c>
      <c r="X5" s="23">
        <f t="shared" si="0"/>
        <v>44</v>
      </c>
    </row>
    <row r="6" spans="1:24">
      <c r="A6" s="32" t="s">
        <v>235</v>
      </c>
      <c r="B6" s="44" t="s">
        <v>249</v>
      </c>
      <c r="C6" s="16">
        <v>671761</v>
      </c>
      <c r="D6" s="16">
        <v>5530402</v>
      </c>
      <c r="E6" s="46">
        <v>0.6</v>
      </c>
      <c r="F6" s="46">
        <v>0.8</v>
      </c>
      <c r="G6" s="11" t="s">
        <v>244</v>
      </c>
      <c r="H6" s="23">
        <v>52</v>
      </c>
      <c r="I6" s="23">
        <v>0</v>
      </c>
      <c r="J6" s="23">
        <v>0</v>
      </c>
      <c r="K6" s="23">
        <v>0</v>
      </c>
      <c r="L6" s="23">
        <v>2</v>
      </c>
      <c r="M6" s="23">
        <v>0</v>
      </c>
      <c r="N6" s="23">
        <v>0</v>
      </c>
      <c r="O6" s="23">
        <v>0</v>
      </c>
      <c r="P6" s="23">
        <v>0</v>
      </c>
      <c r="Q6" s="23">
        <v>0</v>
      </c>
      <c r="R6" s="23">
        <v>0</v>
      </c>
      <c r="S6" s="23">
        <v>0</v>
      </c>
      <c r="T6" s="23">
        <v>0</v>
      </c>
      <c r="U6" s="23">
        <v>0</v>
      </c>
      <c r="V6" s="23">
        <v>0</v>
      </c>
      <c r="W6" s="23">
        <v>0</v>
      </c>
      <c r="X6" s="23">
        <f t="shared" si="0"/>
        <v>54</v>
      </c>
    </row>
    <row r="7" spans="1:24">
      <c r="A7" s="32" t="s">
        <v>236</v>
      </c>
      <c r="B7" s="11" t="s">
        <v>241</v>
      </c>
      <c r="C7" s="16">
        <v>671910</v>
      </c>
      <c r="D7" s="16">
        <v>5530224</v>
      </c>
      <c r="E7" s="46">
        <v>0.55000000000000004</v>
      </c>
      <c r="F7" s="46">
        <v>0.85</v>
      </c>
      <c r="G7" s="11" t="s">
        <v>341</v>
      </c>
      <c r="H7" s="23">
        <v>109</v>
      </c>
      <c r="I7" s="23">
        <v>0</v>
      </c>
      <c r="J7" s="23">
        <v>0</v>
      </c>
      <c r="K7" s="23">
        <v>0</v>
      </c>
      <c r="L7" s="23">
        <v>13</v>
      </c>
      <c r="M7" s="23">
        <v>3</v>
      </c>
      <c r="N7" s="23">
        <v>0</v>
      </c>
      <c r="O7" s="23">
        <v>0</v>
      </c>
      <c r="P7" s="23">
        <v>0</v>
      </c>
      <c r="Q7" s="23">
        <v>0</v>
      </c>
      <c r="R7" s="23">
        <v>0</v>
      </c>
      <c r="S7" s="23">
        <v>0</v>
      </c>
      <c r="T7" s="23">
        <v>0</v>
      </c>
      <c r="U7" s="23">
        <v>0</v>
      </c>
      <c r="V7" s="23">
        <v>0</v>
      </c>
      <c r="W7" s="23">
        <v>0</v>
      </c>
      <c r="X7" s="23">
        <f t="shared" si="0"/>
        <v>125</v>
      </c>
    </row>
    <row r="8" spans="1:24">
      <c r="A8" s="32" t="s">
        <v>279</v>
      </c>
      <c r="B8" s="11" t="s">
        <v>281</v>
      </c>
      <c r="C8" s="16">
        <v>674490</v>
      </c>
      <c r="D8" s="16">
        <v>5516493</v>
      </c>
      <c r="E8" s="46">
        <v>0.2</v>
      </c>
      <c r="F8" s="46">
        <v>0.3</v>
      </c>
      <c r="G8" s="11" t="s">
        <v>286</v>
      </c>
      <c r="H8" s="23">
        <v>185</v>
      </c>
      <c r="I8" s="23">
        <v>0</v>
      </c>
      <c r="J8" s="23">
        <v>0</v>
      </c>
      <c r="K8" s="23">
        <v>0</v>
      </c>
      <c r="L8" s="23">
        <v>24</v>
      </c>
      <c r="M8" s="23">
        <v>0</v>
      </c>
      <c r="N8" s="23">
        <v>0</v>
      </c>
      <c r="O8" s="23">
        <v>7</v>
      </c>
      <c r="P8" s="23">
        <v>0</v>
      </c>
      <c r="Q8" s="23">
        <v>0</v>
      </c>
      <c r="R8" s="23">
        <v>0</v>
      </c>
      <c r="S8" s="23">
        <v>0</v>
      </c>
      <c r="T8" s="23">
        <v>0</v>
      </c>
      <c r="U8" s="23">
        <v>0</v>
      </c>
      <c r="V8" s="23">
        <v>0</v>
      </c>
      <c r="W8" s="23">
        <v>0</v>
      </c>
      <c r="X8" s="23">
        <f t="shared" si="0"/>
        <v>216</v>
      </c>
    </row>
    <row r="9" spans="1:24">
      <c r="A9" s="32" t="s">
        <v>279</v>
      </c>
      <c r="B9" s="11" t="s">
        <v>282</v>
      </c>
      <c r="C9" s="16">
        <v>674490</v>
      </c>
      <c r="D9" s="16">
        <v>5516493</v>
      </c>
      <c r="E9" s="46">
        <v>1.2</v>
      </c>
      <c r="F9" s="46">
        <v>1.3</v>
      </c>
      <c r="G9" s="11" t="s">
        <v>287</v>
      </c>
      <c r="H9" s="23">
        <v>194</v>
      </c>
      <c r="I9" s="23">
        <v>1</v>
      </c>
      <c r="J9" s="23">
        <v>2</v>
      </c>
      <c r="K9" s="23">
        <v>0</v>
      </c>
      <c r="L9" s="23">
        <v>18</v>
      </c>
      <c r="M9" s="23">
        <v>0</v>
      </c>
      <c r="N9" s="23">
        <v>0</v>
      </c>
      <c r="O9" s="23">
        <v>4</v>
      </c>
      <c r="P9" s="23">
        <v>0</v>
      </c>
      <c r="Q9" s="23">
        <v>0</v>
      </c>
      <c r="R9" s="23">
        <v>0</v>
      </c>
      <c r="S9" s="23">
        <v>0</v>
      </c>
      <c r="T9" s="23">
        <v>0</v>
      </c>
      <c r="U9" s="23">
        <v>0</v>
      </c>
      <c r="V9" s="23">
        <v>0</v>
      </c>
      <c r="W9" s="23">
        <v>0</v>
      </c>
      <c r="X9" s="23">
        <f t="shared" si="0"/>
        <v>219</v>
      </c>
    </row>
    <row r="10" spans="1:24">
      <c r="A10" s="32" t="s">
        <v>279</v>
      </c>
      <c r="B10" s="11" t="s">
        <v>283</v>
      </c>
      <c r="C10" s="16">
        <v>674490</v>
      </c>
      <c r="D10" s="16">
        <v>5516493</v>
      </c>
      <c r="E10" s="46">
        <v>3</v>
      </c>
      <c r="F10" s="46">
        <v>3.1</v>
      </c>
      <c r="G10" s="11" t="s">
        <v>390</v>
      </c>
      <c r="H10" s="23">
        <v>131</v>
      </c>
      <c r="I10" s="23">
        <v>5</v>
      </c>
      <c r="J10" s="23">
        <v>0</v>
      </c>
      <c r="K10" s="23">
        <v>0</v>
      </c>
      <c r="L10" s="23">
        <v>50</v>
      </c>
      <c r="M10" s="23">
        <v>0</v>
      </c>
      <c r="N10" s="23">
        <v>0</v>
      </c>
      <c r="O10" s="23">
        <v>10</v>
      </c>
      <c r="P10" s="23">
        <v>0</v>
      </c>
      <c r="Q10" s="23">
        <v>0</v>
      </c>
      <c r="R10" s="23">
        <v>0</v>
      </c>
      <c r="S10" s="23">
        <v>1</v>
      </c>
      <c r="T10" s="23">
        <v>0</v>
      </c>
      <c r="U10" s="23">
        <v>0</v>
      </c>
      <c r="V10" s="23">
        <v>0</v>
      </c>
      <c r="W10" s="23">
        <v>0</v>
      </c>
      <c r="X10" s="23">
        <f>SUM(H10:W10)</f>
        <v>197</v>
      </c>
    </row>
    <row r="11" spans="1:24">
      <c r="A11" s="168" t="s">
        <v>294</v>
      </c>
      <c r="B11" s="12" t="s">
        <v>342</v>
      </c>
      <c r="C11" s="17">
        <v>580164</v>
      </c>
      <c r="D11" s="17">
        <v>5678581</v>
      </c>
      <c r="E11" s="107">
        <v>7.62</v>
      </c>
      <c r="F11" s="107">
        <v>8</v>
      </c>
      <c r="G11" s="12" t="s">
        <v>390</v>
      </c>
      <c r="H11" s="110">
        <v>142</v>
      </c>
      <c r="I11" s="110">
        <v>3</v>
      </c>
      <c r="J11" s="110">
        <v>0</v>
      </c>
      <c r="K11" s="110">
        <v>0</v>
      </c>
      <c r="L11" s="110">
        <v>12</v>
      </c>
      <c r="M11" s="110">
        <v>0</v>
      </c>
      <c r="N11" s="110">
        <v>0</v>
      </c>
      <c r="O11" s="110">
        <v>3</v>
      </c>
      <c r="P11" s="110">
        <v>0</v>
      </c>
      <c r="Q11" s="110">
        <v>0</v>
      </c>
      <c r="R11" s="110">
        <v>1</v>
      </c>
      <c r="S11" s="110">
        <v>0</v>
      </c>
      <c r="T11" s="110">
        <v>1</v>
      </c>
      <c r="U11" s="110">
        <v>3</v>
      </c>
      <c r="V11" s="110">
        <v>0</v>
      </c>
      <c r="W11" s="110">
        <v>0</v>
      </c>
      <c r="X11" s="110">
        <f t="shared" si="0"/>
        <v>165</v>
      </c>
    </row>
    <row r="12" spans="1:24" s="88" customFormat="1">
      <c r="A12" s="61" t="s">
        <v>215</v>
      </c>
      <c r="B12" s="169"/>
      <c r="C12" s="89"/>
      <c r="D12" s="90"/>
      <c r="E12" s="91"/>
      <c r="F12" s="91"/>
      <c r="G12" s="91"/>
      <c r="H12" s="108"/>
      <c r="I12" s="108"/>
      <c r="J12" s="108"/>
      <c r="K12" s="108"/>
      <c r="L12" s="108"/>
      <c r="M12" s="108"/>
      <c r="N12" s="108"/>
      <c r="O12" s="108"/>
      <c r="P12" s="108"/>
      <c r="Q12" s="108"/>
      <c r="R12" s="108"/>
      <c r="S12" s="108"/>
      <c r="T12" s="108"/>
      <c r="U12" s="108"/>
      <c r="V12" s="108"/>
      <c r="W12" s="108"/>
      <c r="X12" s="108"/>
    </row>
    <row r="13" spans="1:24" s="88" customFormat="1" ht="15">
      <c r="A13" s="87" t="s">
        <v>388</v>
      </c>
      <c r="B13" s="169"/>
      <c r="C13" s="89"/>
      <c r="D13" s="90"/>
      <c r="E13" s="91"/>
      <c r="F13" s="91"/>
      <c r="G13" s="91"/>
      <c r="H13" s="108"/>
      <c r="I13" s="108"/>
      <c r="J13" s="108"/>
      <c r="K13" s="108"/>
      <c r="L13" s="108"/>
      <c r="M13" s="108"/>
      <c r="N13" s="108"/>
      <c r="O13" s="108"/>
      <c r="P13" s="108"/>
      <c r="Q13" s="108"/>
      <c r="R13" s="108"/>
      <c r="S13" s="108"/>
      <c r="T13" s="108"/>
      <c r="U13" s="108"/>
      <c r="V13" s="108"/>
      <c r="W13" s="108"/>
      <c r="X13" s="108"/>
    </row>
    <row r="14" spans="1:24" ht="15">
      <c r="A14" s="87" t="s">
        <v>389</v>
      </c>
    </row>
  </sheetData>
  <pageMargins left="0.7" right="0.7" top="0.75" bottom="0.75" header="0.3" footer="0.3"/>
  <pageSetup paperSize="121" scale="33"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E7F5A-0B9F-4D70-B9C8-F890802BBE30}">
  <dimension ref="A1:X14"/>
  <sheetViews>
    <sheetView workbookViewId="0"/>
  </sheetViews>
  <sheetFormatPr defaultColWidth="9.125" defaultRowHeight="13.8"/>
  <cols>
    <col min="1" max="1" width="16.25" style="32" customWidth="1"/>
    <col min="2" max="2" width="18.875" style="11" customWidth="1"/>
    <col min="3" max="3" width="19.875" style="6" customWidth="1"/>
    <col min="4" max="4" width="18.5" style="6" customWidth="1"/>
    <col min="5" max="5" width="17.75" style="6" customWidth="1"/>
    <col min="6" max="6" width="16" style="6" customWidth="1"/>
    <col min="7" max="7" width="11.5" style="6" customWidth="1"/>
    <col min="8" max="8" width="13.75" style="6" customWidth="1"/>
    <col min="9" max="9" width="15.5" style="6" customWidth="1"/>
    <col min="10" max="10" width="8.875" style="6" customWidth="1"/>
    <col min="11" max="11" width="8.75" style="6" customWidth="1"/>
    <col min="12" max="12" width="13.375" style="6" customWidth="1"/>
    <col min="13" max="13" width="15.5" style="6" customWidth="1"/>
    <col min="14" max="14" width="16.875" style="6" customWidth="1"/>
    <col min="15" max="15" width="20" style="6" customWidth="1"/>
    <col min="16" max="16" width="12.125" style="6" customWidth="1"/>
    <col min="17" max="17" width="16.375" style="6" customWidth="1"/>
    <col min="18" max="18" width="19.375" style="6" customWidth="1"/>
    <col min="19" max="20" width="11.5" style="6" customWidth="1"/>
    <col min="21" max="21" width="9" style="6" customWidth="1"/>
    <col min="22" max="22" width="11.875" style="6" customWidth="1"/>
    <col min="23" max="23" width="11" style="6" customWidth="1"/>
    <col min="24" max="24" width="8.125" style="6" customWidth="1"/>
    <col min="25" max="16384" width="9.125" style="6"/>
  </cols>
  <sheetData>
    <row r="1" spans="1:24" ht="22.2" customHeight="1">
      <c r="A1" s="161" t="s">
        <v>395</v>
      </c>
    </row>
    <row r="2" spans="1:24" s="82" customFormat="1" ht="41.4">
      <c r="A2" s="167" t="s">
        <v>186</v>
      </c>
      <c r="B2" s="83" t="s">
        <v>267</v>
      </c>
      <c r="C2" s="86" t="s">
        <v>188</v>
      </c>
      <c r="D2" s="86" t="s">
        <v>189</v>
      </c>
      <c r="E2" s="84" t="s">
        <v>168</v>
      </c>
      <c r="F2" s="84" t="s">
        <v>169</v>
      </c>
      <c r="G2" s="84" t="s">
        <v>166</v>
      </c>
      <c r="H2" s="83" t="s">
        <v>266</v>
      </c>
      <c r="I2" s="83" t="s">
        <v>265</v>
      </c>
      <c r="J2" s="83" t="s">
        <v>264</v>
      </c>
      <c r="K2" s="83" t="s">
        <v>263</v>
      </c>
      <c r="L2" s="83" t="s">
        <v>262</v>
      </c>
      <c r="M2" s="83" t="s">
        <v>261</v>
      </c>
      <c r="N2" s="83" t="s">
        <v>260</v>
      </c>
      <c r="O2" s="83" t="s">
        <v>259</v>
      </c>
      <c r="P2" s="83" t="s">
        <v>258</v>
      </c>
      <c r="Q2" s="83" t="s">
        <v>257</v>
      </c>
      <c r="R2" s="83" t="s">
        <v>256</v>
      </c>
      <c r="S2" s="83" t="s">
        <v>255</v>
      </c>
      <c r="T2" s="83" t="s">
        <v>254</v>
      </c>
      <c r="U2" s="83" t="s">
        <v>253</v>
      </c>
      <c r="V2" s="83" t="s">
        <v>252</v>
      </c>
      <c r="W2" s="83" t="s">
        <v>251</v>
      </c>
      <c r="X2" s="83" t="s">
        <v>250</v>
      </c>
    </row>
    <row r="3" spans="1:24">
      <c r="A3" s="32" t="s">
        <v>231</v>
      </c>
      <c r="B3" s="11" t="s">
        <v>237</v>
      </c>
      <c r="C3" s="16">
        <v>671674</v>
      </c>
      <c r="D3" s="16">
        <v>5530224</v>
      </c>
      <c r="E3" s="46">
        <v>2.2999999999999998</v>
      </c>
      <c r="F3" s="46">
        <v>2.4</v>
      </c>
      <c r="G3" s="11" t="s">
        <v>245</v>
      </c>
      <c r="H3" s="38">
        <v>442</v>
      </c>
      <c r="I3" s="38">
        <v>6</v>
      </c>
      <c r="J3" s="38">
        <v>2</v>
      </c>
      <c r="K3" s="38">
        <v>0</v>
      </c>
      <c r="L3" s="38">
        <v>134</v>
      </c>
      <c r="M3" s="38">
        <v>1</v>
      </c>
      <c r="N3" s="38">
        <v>0</v>
      </c>
      <c r="O3" s="38">
        <v>5</v>
      </c>
      <c r="P3" s="38">
        <v>0</v>
      </c>
      <c r="Q3" s="38">
        <v>0</v>
      </c>
      <c r="R3" s="38">
        <v>0</v>
      </c>
      <c r="S3" s="38">
        <v>0</v>
      </c>
      <c r="T3" s="38">
        <v>0</v>
      </c>
      <c r="U3" s="38">
        <v>2</v>
      </c>
      <c r="V3" s="38">
        <v>0</v>
      </c>
      <c r="W3" s="38">
        <v>0</v>
      </c>
      <c r="X3" s="38">
        <v>592</v>
      </c>
    </row>
    <row r="4" spans="1:24">
      <c r="A4" s="32" t="s">
        <v>232</v>
      </c>
      <c r="B4" s="11" t="s">
        <v>303</v>
      </c>
      <c r="C4" s="16">
        <v>671650</v>
      </c>
      <c r="D4" s="16">
        <v>5530207</v>
      </c>
      <c r="E4" s="46">
        <v>0.2</v>
      </c>
      <c r="F4" s="46">
        <v>0.4</v>
      </c>
      <c r="G4" s="11" t="s">
        <v>390</v>
      </c>
      <c r="H4" s="38">
        <v>688</v>
      </c>
      <c r="I4" s="38">
        <v>0</v>
      </c>
      <c r="J4" s="38">
        <v>0</v>
      </c>
      <c r="K4" s="38">
        <v>0</v>
      </c>
      <c r="L4" s="38">
        <v>201</v>
      </c>
      <c r="M4" s="38">
        <v>0</v>
      </c>
      <c r="N4" s="38">
        <v>0</v>
      </c>
      <c r="O4" s="38">
        <v>17</v>
      </c>
      <c r="P4" s="38">
        <v>0</v>
      </c>
      <c r="Q4" s="38">
        <v>2</v>
      </c>
      <c r="R4" s="38">
        <v>0</v>
      </c>
      <c r="S4" s="38">
        <v>0</v>
      </c>
      <c r="T4" s="38">
        <v>0</v>
      </c>
      <c r="U4" s="38">
        <v>18</v>
      </c>
      <c r="V4" s="38">
        <v>0</v>
      </c>
      <c r="W4" s="38">
        <v>0</v>
      </c>
      <c r="X4" s="38">
        <v>926</v>
      </c>
    </row>
    <row r="5" spans="1:24">
      <c r="A5" s="32" t="s">
        <v>233</v>
      </c>
      <c r="B5" s="11" t="s">
        <v>304</v>
      </c>
      <c r="C5" s="16">
        <v>671712</v>
      </c>
      <c r="D5" s="16">
        <v>5530246</v>
      </c>
      <c r="E5" s="128">
        <v>1.2</v>
      </c>
      <c r="F5" s="128">
        <v>1.4</v>
      </c>
      <c r="G5" s="11" t="s">
        <v>390</v>
      </c>
      <c r="H5" s="38">
        <v>603</v>
      </c>
      <c r="I5" s="38">
        <v>5</v>
      </c>
      <c r="J5" s="38">
        <v>0</v>
      </c>
      <c r="K5" s="38">
        <v>0</v>
      </c>
      <c r="L5" s="38">
        <v>149</v>
      </c>
      <c r="M5" s="38">
        <v>0</v>
      </c>
      <c r="N5" s="38">
        <v>0</v>
      </c>
      <c r="O5" s="38">
        <v>14</v>
      </c>
      <c r="P5" s="38">
        <v>0</v>
      </c>
      <c r="Q5" s="38">
        <v>0</v>
      </c>
      <c r="R5" s="38">
        <v>0</v>
      </c>
      <c r="S5" s="38">
        <v>1</v>
      </c>
      <c r="T5" s="38">
        <v>0</v>
      </c>
      <c r="U5" s="38">
        <v>19</v>
      </c>
      <c r="V5" s="38">
        <v>0</v>
      </c>
      <c r="W5" s="38">
        <v>0</v>
      </c>
      <c r="X5" s="38">
        <v>791</v>
      </c>
    </row>
    <row r="6" spans="1:24">
      <c r="A6" s="32" t="s">
        <v>235</v>
      </c>
      <c r="B6" s="44" t="s">
        <v>249</v>
      </c>
      <c r="C6" s="16">
        <v>671761</v>
      </c>
      <c r="D6" s="16">
        <v>5530402</v>
      </c>
      <c r="E6" s="46">
        <v>0.6</v>
      </c>
      <c r="F6" s="46">
        <v>0.8</v>
      </c>
      <c r="G6" s="11" t="s">
        <v>244</v>
      </c>
      <c r="H6" s="38">
        <v>409</v>
      </c>
      <c r="I6" s="38">
        <v>0</v>
      </c>
      <c r="J6" s="38">
        <v>0</v>
      </c>
      <c r="K6" s="38">
        <v>0</v>
      </c>
      <c r="L6" s="38">
        <v>86</v>
      </c>
      <c r="M6" s="38">
        <v>0</v>
      </c>
      <c r="N6" s="38">
        <v>0</v>
      </c>
      <c r="O6" s="38">
        <v>4</v>
      </c>
      <c r="P6" s="38">
        <v>0</v>
      </c>
      <c r="Q6" s="38">
        <v>1</v>
      </c>
      <c r="R6" s="38">
        <v>0</v>
      </c>
      <c r="S6" s="38">
        <v>1</v>
      </c>
      <c r="T6" s="38">
        <v>0</v>
      </c>
      <c r="U6" s="38">
        <v>2</v>
      </c>
      <c r="V6" s="38">
        <v>0</v>
      </c>
      <c r="W6" s="38">
        <v>0</v>
      </c>
      <c r="X6" s="38">
        <v>503</v>
      </c>
    </row>
    <row r="7" spans="1:24">
      <c r="A7" s="32" t="s">
        <v>236</v>
      </c>
      <c r="B7" s="11" t="s">
        <v>241</v>
      </c>
      <c r="C7" s="16">
        <v>671910</v>
      </c>
      <c r="D7" s="16">
        <v>5530224</v>
      </c>
      <c r="E7" s="46">
        <v>0.55000000000000004</v>
      </c>
      <c r="F7" s="46">
        <v>0.85</v>
      </c>
      <c r="G7" s="11" t="s">
        <v>341</v>
      </c>
      <c r="H7" s="38">
        <v>444</v>
      </c>
      <c r="I7" s="38">
        <v>1</v>
      </c>
      <c r="J7" s="38">
        <v>0</v>
      </c>
      <c r="K7" s="38">
        <v>0</v>
      </c>
      <c r="L7" s="38">
        <v>82</v>
      </c>
      <c r="M7" s="38">
        <v>3</v>
      </c>
      <c r="N7" s="38">
        <v>0</v>
      </c>
      <c r="O7" s="38">
        <v>5</v>
      </c>
      <c r="P7" s="38">
        <v>1</v>
      </c>
      <c r="Q7" s="38">
        <v>0</v>
      </c>
      <c r="R7" s="38">
        <v>1</v>
      </c>
      <c r="S7" s="38">
        <v>2</v>
      </c>
      <c r="T7" s="38">
        <v>0</v>
      </c>
      <c r="U7" s="38">
        <v>0</v>
      </c>
      <c r="V7" s="38">
        <v>0</v>
      </c>
      <c r="W7" s="38">
        <v>0</v>
      </c>
      <c r="X7" s="38">
        <v>539</v>
      </c>
    </row>
    <row r="8" spans="1:24">
      <c r="A8" s="32" t="s">
        <v>279</v>
      </c>
      <c r="B8" s="11" t="s">
        <v>281</v>
      </c>
      <c r="C8" s="16">
        <v>674490</v>
      </c>
      <c r="D8" s="16">
        <v>5516493</v>
      </c>
      <c r="E8" s="46">
        <v>0.2</v>
      </c>
      <c r="F8" s="46">
        <v>0.3</v>
      </c>
      <c r="G8" s="11" t="s">
        <v>286</v>
      </c>
      <c r="H8" s="38">
        <v>572</v>
      </c>
      <c r="I8" s="38">
        <v>3</v>
      </c>
      <c r="J8" s="38">
        <v>0</v>
      </c>
      <c r="K8" s="38">
        <v>0</v>
      </c>
      <c r="L8" s="38">
        <v>118</v>
      </c>
      <c r="M8" s="38">
        <v>7</v>
      </c>
      <c r="N8" s="38">
        <v>0</v>
      </c>
      <c r="O8" s="38">
        <v>20</v>
      </c>
      <c r="P8" s="38">
        <v>1</v>
      </c>
      <c r="Q8" s="38">
        <v>0</v>
      </c>
      <c r="R8" s="38">
        <v>0</v>
      </c>
      <c r="S8" s="38">
        <v>0</v>
      </c>
      <c r="T8" s="38">
        <v>0</v>
      </c>
      <c r="U8" s="38">
        <v>0</v>
      </c>
      <c r="V8" s="38">
        <v>0</v>
      </c>
      <c r="W8" s="38">
        <v>0</v>
      </c>
      <c r="X8" s="38">
        <v>721</v>
      </c>
    </row>
    <row r="9" spans="1:24">
      <c r="A9" s="32" t="s">
        <v>279</v>
      </c>
      <c r="B9" s="11" t="s">
        <v>282</v>
      </c>
      <c r="C9" s="16">
        <v>674490</v>
      </c>
      <c r="D9" s="16">
        <v>5516493</v>
      </c>
      <c r="E9" s="46">
        <v>1.2</v>
      </c>
      <c r="F9" s="46">
        <v>1.3</v>
      </c>
      <c r="G9" s="11" t="s">
        <v>287</v>
      </c>
      <c r="H9" s="38">
        <v>644</v>
      </c>
      <c r="I9" s="38">
        <v>5</v>
      </c>
      <c r="J9" s="38">
        <v>4</v>
      </c>
      <c r="K9" s="38">
        <v>0</v>
      </c>
      <c r="L9" s="38">
        <v>133</v>
      </c>
      <c r="M9" s="38">
        <v>0</v>
      </c>
      <c r="N9" s="38">
        <v>0</v>
      </c>
      <c r="O9" s="38">
        <v>34</v>
      </c>
      <c r="P9" s="38">
        <v>0</v>
      </c>
      <c r="Q9" s="38">
        <v>1</v>
      </c>
      <c r="R9" s="38">
        <v>0</v>
      </c>
      <c r="S9" s="38">
        <v>0</v>
      </c>
      <c r="T9" s="38">
        <v>0</v>
      </c>
      <c r="U9" s="38">
        <v>0</v>
      </c>
      <c r="V9" s="38">
        <v>0</v>
      </c>
      <c r="W9" s="38">
        <v>1</v>
      </c>
      <c r="X9" s="38">
        <v>822</v>
      </c>
    </row>
    <row r="10" spans="1:24">
      <c r="A10" s="32" t="s">
        <v>279</v>
      </c>
      <c r="B10" s="11" t="s">
        <v>283</v>
      </c>
      <c r="C10" s="16">
        <v>674490</v>
      </c>
      <c r="D10" s="16">
        <v>5516493</v>
      </c>
      <c r="E10" s="46">
        <v>3</v>
      </c>
      <c r="F10" s="46">
        <v>3.1</v>
      </c>
      <c r="G10" s="11" t="s">
        <v>390</v>
      </c>
      <c r="H10" s="38">
        <f>'Table 3.1'!H10+'Table 3.2'!H10</f>
        <v>795</v>
      </c>
      <c r="I10" s="38">
        <f>'Table 3.1'!I10+'Table 3.2'!I10</f>
        <v>11</v>
      </c>
      <c r="J10" s="38">
        <f>'Table 3.1'!J10+'Table 3.2'!J10</f>
        <v>2</v>
      </c>
      <c r="K10" s="38">
        <f>'Table 3.1'!K10+'Table 3.2'!K10</f>
        <v>0</v>
      </c>
      <c r="L10" s="38">
        <f>'Table 3.1'!L10+'Table 3.2'!L10</f>
        <v>451</v>
      </c>
      <c r="M10" s="38">
        <f>'Table 3.1'!M10+'Table 3.2'!M10</f>
        <v>7</v>
      </c>
      <c r="N10" s="38">
        <f>'Table 3.1'!N10+'Table 3.2'!N10</f>
        <v>0</v>
      </c>
      <c r="O10" s="38">
        <f>'Table 3.1'!O10+'Table 3.2'!O10</f>
        <v>47</v>
      </c>
      <c r="P10" s="38">
        <f>'Table 3.1'!P10+'Table 3.2'!P10</f>
        <v>0</v>
      </c>
      <c r="Q10" s="38">
        <f>'Table 3.1'!Q10+'Table 3.2'!Q10</f>
        <v>1</v>
      </c>
      <c r="R10" s="38">
        <f>'Table 3.1'!R10+'Table 3.2'!R10</f>
        <v>21</v>
      </c>
      <c r="S10" s="38">
        <f>'Table 3.1'!S10+'Table 3.2'!S10</f>
        <v>5</v>
      </c>
      <c r="T10" s="38">
        <f>'Table 3.1'!T10+'Table 3.2'!T10</f>
        <v>0</v>
      </c>
      <c r="U10" s="38">
        <f>'Table 3.1'!U10+'Table 3.2'!U10</f>
        <v>7</v>
      </c>
      <c r="V10" s="38">
        <f>'Table 3.1'!V10+'Table 3.2'!V10</f>
        <v>0</v>
      </c>
      <c r="W10" s="38">
        <f>'Table 3.1'!W10+'Table 3.2'!W10</f>
        <v>0</v>
      </c>
      <c r="X10" s="38">
        <f>'Table 3.1'!X10+'Table 3.2'!X10</f>
        <v>1347</v>
      </c>
    </row>
    <row r="11" spans="1:24">
      <c r="A11" s="168" t="s">
        <v>294</v>
      </c>
      <c r="B11" s="12" t="s">
        <v>342</v>
      </c>
      <c r="C11" s="17">
        <v>580164</v>
      </c>
      <c r="D11" s="17">
        <v>5678581</v>
      </c>
      <c r="E11" s="107">
        <v>7.62</v>
      </c>
      <c r="F11" s="107">
        <v>8</v>
      </c>
      <c r="G11" s="12" t="s">
        <v>390</v>
      </c>
      <c r="H11" s="109">
        <v>639</v>
      </c>
      <c r="I11" s="109">
        <v>5</v>
      </c>
      <c r="J11" s="109">
        <v>0</v>
      </c>
      <c r="K11" s="109">
        <v>0</v>
      </c>
      <c r="L11" s="109">
        <v>117</v>
      </c>
      <c r="M11" s="109">
        <v>0</v>
      </c>
      <c r="N11" s="109">
        <v>0</v>
      </c>
      <c r="O11" s="109">
        <v>9</v>
      </c>
      <c r="P11" s="109">
        <v>0</v>
      </c>
      <c r="Q11" s="109">
        <v>0</v>
      </c>
      <c r="R11" s="109">
        <v>1</v>
      </c>
      <c r="S11" s="109">
        <v>0</v>
      </c>
      <c r="T11" s="109">
        <v>1</v>
      </c>
      <c r="U11" s="109">
        <v>13</v>
      </c>
      <c r="V11" s="109">
        <v>0</v>
      </c>
      <c r="W11" s="109">
        <v>0</v>
      </c>
      <c r="X11" s="109">
        <v>785</v>
      </c>
    </row>
    <row r="12" spans="1:24" s="88" customFormat="1">
      <c r="A12" s="61" t="s">
        <v>215</v>
      </c>
      <c r="B12" s="169"/>
      <c r="C12" s="89"/>
      <c r="D12" s="90"/>
      <c r="E12" s="91"/>
      <c r="F12" s="91"/>
      <c r="G12" s="91"/>
      <c r="H12" s="91"/>
      <c r="I12" s="91"/>
      <c r="J12" s="91"/>
      <c r="K12" s="91"/>
      <c r="L12" s="91"/>
      <c r="M12" s="91"/>
      <c r="N12" s="91"/>
      <c r="O12" s="91"/>
      <c r="P12" s="91"/>
      <c r="Q12" s="91"/>
      <c r="R12" s="91"/>
      <c r="S12" s="91"/>
      <c r="T12" s="91"/>
      <c r="U12" s="91"/>
      <c r="V12" s="91"/>
      <c r="W12" s="91"/>
      <c r="X12" s="91"/>
    </row>
    <row r="13" spans="1:24" s="88" customFormat="1" ht="15">
      <c r="A13" s="87" t="s">
        <v>388</v>
      </c>
      <c r="B13" s="169"/>
      <c r="C13" s="89"/>
      <c r="D13" s="90"/>
      <c r="E13" s="91"/>
      <c r="F13" s="91"/>
      <c r="G13" s="91"/>
      <c r="H13" s="91"/>
      <c r="I13" s="91"/>
      <c r="J13" s="91"/>
      <c r="K13" s="91"/>
      <c r="L13" s="91"/>
      <c r="M13" s="91"/>
      <c r="N13" s="91"/>
      <c r="O13" s="91"/>
      <c r="P13" s="91"/>
      <c r="Q13" s="91"/>
      <c r="R13" s="91"/>
      <c r="S13" s="91"/>
      <c r="T13" s="91"/>
      <c r="U13" s="91"/>
      <c r="V13" s="91"/>
      <c r="W13" s="91"/>
      <c r="X13" s="91"/>
    </row>
    <row r="14" spans="1:24" ht="15">
      <c r="A14" s="87" t="s">
        <v>389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AB3CD-230D-498E-B9CD-6F0487B69624}">
  <dimension ref="A1:X14"/>
  <sheetViews>
    <sheetView workbookViewId="0"/>
  </sheetViews>
  <sheetFormatPr defaultColWidth="9.125" defaultRowHeight="13.8"/>
  <cols>
    <col min="1" max="1" width="12.875" style="32" customWidth="1"/>
    <col min="2" max="2" width="19.5" style="11" customWidth="1"/>
    <col min="3" max="3" width="18.25" style="6" customWidth="1"/>
    <col min="4" max="4" width="20.75" style="6" customWidth="1"/>
    <col min="5" max="5" width="18.125" style="6" customWidth="1"/>
    <col min="6" max="6" width="15.125" style="6" customWidth="1"/>
    <col min="7" max="7" width="11.125" style="6" customWidth="1"/>
    <col min="8" max="8" width="12.875" style="6" customWidth="1"/>
    <col min="9" max="9" width="16.5" style="6" customWidth="1"/>
    <col min="10" max="11" width="6.875" style="6" bestFit="1" customWidth="1"/>
    <col min="12" max="12" width="11.625" style="6" customWidth="1"/>
    <col min="13" max="14" width="14.5" style="6" customWidth="1"/>
    <col min="15" max="15" width="19.75" style="6" customWidth="1"/>
    <col min="16" max="16" width="14" style="6" customWidth="1"/>
    <col min="17" max="17" width="16.25" style="6" customWidth="1"/>
    <col min="18" max="18" width="18.5" style="6" customWidth="1"/>
    <col min="19" max="19" width="9.25" style="6" bestFit="1" customWidth="1"/>
    <col min="20" max="20" width="12.5" style="6" customWidth="1"/>
    <col min="21" max="21" width="9.25" style="6" bestFit="1" customWidth="1"/>
    <col min="22" max="22" width="11.5" style="6" customWidth="1"/>
    <col min="23" max="23" width="10.625" style="6" customWidth="1"/>
    <col min="24" max="24" width="9.25" style="6" bestFit="1" customWidth="1"/>
    <col min="25" max="16384" width="9.125" style="6"/>
  </cols>
  <sheetData>
    <row r="1" spans="1:24" ht="23.4" customHeight="1">
      <c r="A1" s="161" t="s">
        <v>396</v>
      </c>
    </row>
    <row r="2" spans="1:24" s="82" customFormat="1" ht="41.4">
      <c r="A2" s="167" t="s">
        <v>186</v>
      </c>
      <c r="B2" s="83" t="s">
        <v>267</v>
      </c>
      <c r="C2" s="86" t="s">
        <v>188</v>
      </c>
      <c r="D2" s="86" t="s">
        <v>189</v>
      </c>
      <c r="E2" s="84" t="s">
        <v>168</v>
      </c>
      <c r="F2" s="84" t="s">
        <v>169</v>
      </c>
      <c r="G2" s="84" t="s">
        <v>166</v>
      </c>
      <c r="H2" s="83" t="s">
        <v>266</v>
      </c>
      <c r="I2" s="83" t="s">
        <v>265</v>
      </c>
      <c r="J2" s="83" t="s">
        <v>264</v>
      </c>
      <c r="K2" s="83" t="s">
        <v>263</v>
      </c>
      <c r="L2" s="83" t="s">
        <v>262</v>
      </c>
      <c r="M2" s="83" t="s">
        <v>261</v>
      </c>
      <c r="N2" s="83" t="s">
        <v>260</v>
      </c>
      <c r="O2" s="83" t="s">
        <v>259</v>
      </c>
      <c r="P2" s="83" t="s">
        <v>258</v>
      </c>
      <c r="Q2" s="83" t="s">
        <v>257</v>
      </c>
      <c r="R2" s="83" t="s">
        <v>256</v>
      </c>
      <c r="S2" s="83" t="s">
        <v>255</v>
      </c>
      <c r="T2" s="83" t="s">
        <v>254</v>
      </c>
      <c r="U2" s="83" t="s">
        <v>253</v>
      </c>
      <c r="V2" s="83" t="s">
        <v>252</v>
      </c>
      <c r="W2" s="83" t="s">
        <v>251</v>
      </c>
      <c r="X2" s="83" t="s">
        <v>250</v>
      </c>
    </row>
    <row r="3" spans="1:24">
      <c r="A3" s="32" t="s">
        <v>231</v>
      </c>
      <c r="B3" s="11" t="s">
        <v>237</v>
      </c>
      <c r="C3" s="16">
        <v>671674</v>
      </c>
      <c r="D3" s="16">
        <v>5530224</v>
      </c>
      <c r="E3" s="46">
        <v>2.2999999999999998</v>
      </c>
      <c r="F3" s="46">
        <v>2.4</v>
      </c>
      <c r="G3" s="11" t="s">
        <v>245</v>
      </c>
      <c r="H3" s="22">
        <v>74.662162162162161</v>
      </c>
      <c r="I3" s="22">
        <v>1.0135135135135136</v>
      </c>
      <c r="J3" s="22">
        <v>0.33783783783783783</v>
      </c>
      <c r="K3" s="22">
        <v>0</v>
      </c>
      <c r="L3" s="22">
        <v>22.635135135135133</v>
      </c>
      <c r="M3" s="22">
        <v>0.16891891891891891</v>
      </c>
      <c r="N3" s="22">
        <v>0</v>
      </c>
      <c r="O3" s="22">
        <v>0.84459459459459463</v>
      </c>
      <c r="P3" s="22">
        <v>0</v>
      </c>
      <c r="Q3" s="22">
        <v>0</v>
      </c>
      <c r="R3" s="22">
        <v>0</v>
      </c>
      <c r="S3" s="22">
        <v>0</v>
      </c>
      <c r="T3" s="22">
        <v>0</v>
      </c>
      <c r="U3" s="22">
        <v>0.33783783783783783</v>
      </c>
      <c r="V3" s="22">
        <v>0</v>
      </c>
      <c r="W3" s="22">
        <v>0</v>
      </c>
      <c r="X3" s="22">
        <v>100</v>
      </c>
    </row>
    <row r="4" spans="1:24">
      <c r="A4" s="32" t="s">
        <v>232</v>
      </c>
      <c r="B4" s="11" t="s">
        <v>303</v>
      </c>
      <c r="C4" s="16">
        <v>671650</v>
      </c>
      <c r="D4" s="16">
        <v>5530207</v>
      </c>
      <c r="E4" s="46">
        <v>0.2</v>
      </c>
      <c r="F4" s="46">
        <v>0.4</v>
      </c>
      <c r="G4" s="11" t="s">
        <v>390</v>
      </c>
      <c r="H4" s="22">
        <v>74.298056155507567</v>
      </c>
      <c r="I4" s="22">
        <v>0</v>
      </c>
      <c r="J4" s="22">
        <v>0</v>
      </c>
      <c r="K4" s="22">
        <v>0</v>
      </c>
      <c r="L4" s="22">
        <v>21.706263498920087</v>
      </c>
      <c r="M4" s="22">
        <v>0</v>
      </c>
      <c r="N4" s="22">
        <v>0</v>
      </c>
      <c r="O4" s="22">
        <v>1.8358531317494602</v>
      </c>
      <c r="P4" s="22">
        <v>0</v>
      </c>
      <c r="Q4" s="22">
        <v>0.21598272138228944</v>
      </c>
      <c r="R4" s="22">
        <v>0</v>
      </c>
      <c r="S4" s="22">
        <v>0</v>
      </c>
      <c r="T4" s="22">
        <v>0</v>
      </c>
      <c r="U4" s="22">
        <v>1.9438444924406046</v>
      </c>
      <c r="V4" s="22">
        <v>0</v>
      </c>
      <c r="W4" s="22">
        <v>0</v>
      </c>
      <c r="X4" s="22">
        <v>100.00000000000001</v>
      </c>
    </row>
    <row r="5" spans="1:24">
      <c r="A5" s="32" t="s">
        <v>233</v>
      </c>
      <c r="B5" s="11" t="s">
        <v>304</v>
      </c>
      <c r="C5" s="16">
        <v>671712</v>
      </c>
      <c r="D5" s="16">
        <v>5530246</v>
      </c>
      <c r="E5" s="128">
        <v>1.2</v>
      </c>
      <c r="F5" s="128">
        <v>1.4</v>
      </c>
      <c r="G5" s="11" t="s">
        <v>390</v>
      </c>
      <c r="H5" s="22">
        <v>76.232616940581551</v>
      </c>
      <c r="I5" s="22">
        <v>0.63211125158027814</v>
      </c>
      <c r="J5" s="22">
        <v>0</v>
      </c>
      <c r="K5" s="22">
        <v>0</v>
      </c>
      <c r="L5" s="22">
        <v>18.83691529709229</v>
      </c>
      <c r="M5" s="22">
        <v>0</v>
      </c>
      <c r="N5" s="22">
        <v>0</v>
      </c>
      <c r="O5" s="22">
        <v>1.7699115044247788</v>
      </c>
      <c r="P5" s="22">
        <v>0</v>
      </c>
      <c r="Q5" s="22">
        <v>0</v>
      </c>
      <c r="R5" s="22">
        <v>0</v>
      </c>
      <c r="S5" s="22">
        <v>0.12642225031605564</v>
      </c>
      <c r="T5" s="22">
        <v>0</v>
      </c>
      <c r="U5" s="22">
        <v>2.4020227560050569</v>
      </c>
      <c r="V5" s="22">
        <v>0</v>
      </c>
      <c r="W5" s="22">
        <v>0</v>
      </c>
      <c r="X5" s="22">
        <v>100.00000000000001</v>
      </c>
    </row>
    <row r="6" spans="1:24">
      <c r="A6" s="32" t="s">
        <v>235</v>
      </c>
      <c r="B6" s="44" t="s">
        <v>249</v>
      </c>
      <c r="C6" s="16">
        <v>671761</v>
      </c>
      <c r="D6" s="16">
        <v>5530402</v>
      </c>
      <c r="E6" s="46">
        <v>0.6</v>
      </c>
      <c r="F6" s="46">
        <v>0.8</v>
      </c>
      <c r="G6" s="11" t="s">
        <v>244</v>
      </c>
      <c r="H6" s="22">
        <v>81.312127236580508</v>
      </c>
      <c r="I6" s="22">
        <v>0</v>
      </c>
      <c r="J6" s="22">
        <v>0</v>
      </c>
      <c r="K6" s="22">
        <v>0</v>
      </c>
      <c r="L6" s="22">
        <v>17.097415506958249</v>
      </c>
      <c r="M6" s="22">
        <v>0</v>
      </c>
      <c r="N6" s="22">
        <v>0</v>
      </c>
      <c r="O6" s="22">
        <v>0.79522862823061624</v>
      </c>
      <c r="P6" s="22">
        <v>0</v>
      </c>
      <c r="Q6" s="22">
        <v>0.19880715705765406</v>
      </c>
      <c r="R6" s="22">
        <v>0</v>
      </c>
      <c r="S6" s="22">
        <v>0.19880715705765406</v>
      </c>
      <c r="T6" s="22">
        <v>0</v>
      </c>
      <c r="U6" s="22">
        <v>0.39761431411530812</v>
      </c>
      <c r="V6" s="22">
        <v>0</v>
      </c>
      <c r="W6" s="22">
        <v>0</v>
      </c>
      <c r="X6" s="22">
        <v>100</v>
      </c>
    </row>
    <row r="7" spans="1:24">
      <c r="A7" s="32" t="s">
        <v>236</v>
      </c>
      <c r="B7" s="11" t="s">
        <v>241</v>
      </c>
      <c r="C7" s="16">
        <v>671910</v>
      </c>
      <c r="D7" s="16">
        <v>5530224</v>
      </c>
      <c r="E7" s="46">
        <v>0.55000000000000004</v>
      </c>
      <c r="F7" s="46">
        <v>0.85</v>
      </c>
      <c r="G7" s="11" t="s">
        <v>341</v>
      </c>
      <c r="H7" s="22">
        <v>82.374768089053802</v>
      </c>
      <c r="I7" s="22">
        <v>0.1855287569573284</v>
      </c>
      <c r="J7" s="22">
        <v>0</v>
      </c>
      <c r="K7" s="22">
        <v>0</v>
      </c>
      <c r="L7" s="22">
        <v>15.213358070500927</v>
      </c>
      <c r="M7" s="22">
        <v>0.55658627087198509</v>
      </c>
      <c r="N7" s="22">
        <v>0</v>
      </c>
      <c r="O7" s="22">
        <v>0.927643784786642</v>
      </c>
      <c r="P7" s="22">
        <v>0.1855287569573284</v>
      </c>
      <c r="Q7" s="22">
        <v>0</v>
      </c>
      <c r="R7" s="22">
        <v>0.1855287569573284</v>
      </c>
      <c r="S7" s="22">
        <v>0.3710575139146568</v>
      </c>
      <c r="T7" s="22">
        <v>0</v>
      </c>
      <c r="U7" s="22">
        <v>0</v>
      </c>
      <c r="V7" s="22">
        <v>0</v>
      </c>
      <c r="W7" s="22">
        <v>0</v>
      </c>
      <c r="X7" s="22">
        <v>99.999999999999986</v>
      </c>
    </row>
    <row r="8" spans="1:24">
      <c r="A8" s="32" t="s">
        <v>279</v>
      </c>
      <c r="B8" s="11" t="s">
        <v>281</v>
      </c>
      <c r="C8" s="16">
        <v>674490</v>
      </c>
      <c r="D8" s="16">
        <v>5516493</v>
      </c>
      <c r="E8" s="46">
        <v>0.2</v>
      </c>
      <c r="F8" s="46">
        <v>0.3</v>
      </c>
      <c r="G8" s="11" t="s">
        <v>286</v>
      </c>
      <c r="H8" s="22">
        <v>79.334257975034674</v>
      </c>
      <c r="I8" s="22">
        <v>0.41608876560332869</v>
      </c>
      <c r="J8" s="22">
        <v>0</v>
      </c>
      <c r="K8" s="22">
        <v>0</v>
      </c>
      <c r="L8" s="22">
        <v>16.366158113730929</v>
      </c>
      <c r="M8" s="22">
        <v>0.97087378640776689</v>
      </c>
      <c r="N8" s="22">
        <v>0</v>
      </c>
      <c r="O8" s="22">
        <v>2.7739251040221915</v>
      </c>
      <c r="P8" s="22">
        <v>0.13869625520110956</v>
      </c>
      <c r="Q8" s="22">
        <v>0</v>
      </c>
      <c r="R8" s="22">
        <v>0</v>
      </c>
      <c r="S8" s="22">
        <v>0</v>
      </c>
      <c r="T8" s="22">
        <v>0</v>
      </c>
      <c r="U8" s="22">
        <v>0</v>
      </c>
      <c r="V8" s="22">
        <v>0</v>
      </c>
      <c r="W8" s="22">
        <v>0</v>
      </c>
      <c r="X8" s="22">
        <v>100.00000000000001</v>
      </c>
    </row>
    <row r="9" spans="1:24">
      <c r="A9" s="32" t="s">
        <v>279</v>
      </c>
      <c r="B9" s="11" t="s">
        <v>282</v>
      </c>
      <c r="C9" s="16">
        <v>674490</v>
      </c>
      <c r="D9" s="16">
        <v>5516493</v>
      </c>
      <c r="E9" s="46">
        <v>1.2</v>
      </c>
      <c r="F9" s="46">
        <v>1.3</v>
      </c>
      <c r="G9" s="11" t="s">
        <v>287</v>
      </c>
      <c r="H9" s="22">
        <v>78.345498783454985</v>
      </c>
      <c r="I9" s="22">
        <v>0.6082725060827251</v>
      </c>
      <c r="J9" s="22">
        <v>0.48661800486618007</v>
      </c>
      <c r="K9" s="22">
        <v>0</v>
      </c>
      <c r="L9" s="22">
        <v>16.180048661800488</v>
      </c>
      <c r="M9" s="22">
        <v>0</v>
      </c>
      <c r="N9" s="22">
        <v>0</v>
      </c>
      <c r="O9" s="22">
        <v>4.1362530413625302</v>
      </c>
      <c r="P9" s="22">
        <v>0</v>
      </c>
      <c r="Q9" s="22">
        <v>0.12165450121654502</v>
      </c>
      <c r="R9" s="22">
        <v>0</v>
      </c>
      <c r="S9" s="22">
        <v>0</v>
      </c>
      <c r="T9" s="22">
        <v>0</v>
      </c>
      <c r="U9" s="22">
        <v>0</v>
      </c>
      <c r="V9" s="22">
        <v>0</v>
      </c>
      <c r="W9" s="22">
        <v>0.12165450121654502</v>
      </c>
      <c r="X9" s="22">
        <v>99.999999999999986</v>
      </c>
    </row>
    <row r="10" spans="1:24">
      <c r="A10" s="32" t="s">
        <v>279</v>
      </c>
      <c r="B10" s="11" t="s">
        <v>283</v>
      </c>
      <c r="C10" s="16">
        <v>674490</v>
      </c>
      <c r="D10" s="16">
        <v>5516493</v>
      </c>
      <c r="E10" s="46">
        <v>3</v>
      </c>
      <c r="F10" s="46">
        <v>3.1</v>
      </c>
      <c r="G10" s="11" t="s">
        <v>390</v>
      </c>
      <c r="H10" s="22">
        <f>('Table 3.3'!H10/'Table 3.3'!$X$10)*100</f>
        <v>59.02004454342984</v>
      </c>
      <c r="I10" s="22">
        <f>('Table 3.3'!I10/'Table 3.3'!$X$10)*100</f>
        <v>0.81662954714179659</v>
      </c>
      <c r="J10" s="22">
        <f>('Table 3.3'!J10/'Table 3.3'!$X$10)*100</f>
        <v>0.14847809948032664</v>
      </c>
      <c r="K10" s="22">
        <f>('Table 3.3'!K10/'Table 3.3'!$X$10)*100</f>
        <v>0</v>
      </c>
      <c r="L10" s="22">
        <f>('Table 3.3'!L10/'Table 3.3'!$X$10)*100</f>
        <v>33.481811432813657</v>
      </c>
      <c r="M10" s="22">
        <f>('Table 3.3'!M10/'Table 3.3'!$X$10)*100</f>
        <v>0.5196733481811433</v>
      </c>
      <c r="N10" s="22">
        <f>('Table 3.3'!N10/'Table 3.3'!$X$10)*100</f>
        <v>0</v>
      </c>
      <c r="O10" s="22">
        <f>('Table 3.3'!O10/'Table 3.3'!$X$10)*100</f>
        <v>3.4892353377876764</v>
      </c>
      <c r="P10" s="22">
        <f>('Table 3.3'!P10/'Table 3.3'!$X$10)*100</f>
        <v>0</v>
      </c>
      <c r="Q10" s="22">
        <f>('Table 3.3'!Q10/'Table 3.3'!$X$10)*100</f>
        <v>7.4239049740163321E-2</v>
      </c>
      <c r="R10" s="22">
        <f>('Table 3.3'!R10/'Table 3.3'!$X$10)*100</f>
        <v>1.5590200445434299</v>
      </c>
      <c r="S10" s="22">
        <f>('Table 3.3'!S10/'Table 3.3'!$X$10)*100</f>
        <v>0.3711952487008166</v>
      </c>
      <c r="T10" s="22">
        <f>('Table 3.3'!T10/'Table 3.3'!$X$10)*100</f>
        <v>0</v>
      </c>
      <c r="U10" s="22">
        <f>('Table 3.3'!U10/'Table 3.3'!$X$10)*100</f>
        <v>0.5196733481811433</v>
      </c>
      <c r="V10" s="22">
        <f>('Table 3.3'!V10/'Table 3.3'!$X$10)*100</f>
        <v>0</v>
      </c>
      <c r="W10" s="22">
        <f>('Table 3.3'!W10/'Table 3.3'!$X$10)*100</f>
        <v>0</v>
      </c>
      <c r="X10" s="22">
        <f>SUM(H10:W10)</f>
        <v>99.999999999999986</v>
      </c>
    </row>
    <row r="11" spans="1:24">
      <c r="A11" s="168" t="s">
        <v>294</v>
      </c>
      <c r="B11" s="12" t="s">
        <v>342</v>
      </c>
      <c r="C11" s="17">
        <v>580164</v>
      </c>
      <c r="D11" s="17">
        <v>5678581</v>
      </c>
      <c r="E11" s="107">
        <v>7.62</v>
      </c>
      <c r="F11" s="107">
        <v>8</v>
      </c>
      <c r="G11" s="12" t="s">
        <v>390</v>
      </c>
      <c r="H11" s="111">
        <v>81.401273885350321</v>
      </c>
      <c r="I11" s="111">
        <v>0.63694267515923575</v>
      </c>
      <c r="J11" s="111">
        <v>0</v>
      </c>
      <c r="K11" s="111">
        <v>0</v>
      </c>
      <c r="L11" s="111">
        <v>14.904458598726114</v>
      </c>
      <c r="M11" s="111">
        <v>0</v>
      </c>
      <c r="N11" s="111">
        <v>0</v>
      </c>
      <c r="O11" s="111">
        <v>1.1464968152866242</v>
      </c>
      <c r="P11" s="111">
        <v>0</v>
      </c>
      <c r="Q11" s="111">
        <v>0</v>
      </c>
      <c r="R11" s="111">
        <v>0.12738853503184713</v>
      </c>
      <c r="S11" s="111">
        <v>0</v>
      </c>
      <c r="T11" s="111">
        <v>0.12738853503184713</v>
      </c>
      <c r="U11" s="111">
        <v>1.6560509554140128</v>
      </c>
      <c r="V11" s="111">
        <v>0</v>
      </c>
      <c r="W11" s="111">
        <v>0</v>
      </c>
      <c r="X11" s="111">
        <v>100</v>
      </c>
    </row>
    <row r="12" spans="1:24" s="88" customFormat="1">
      <c r="A12" s="61" t="s">
        <v>215</v>
      </c>
      <c r="B12" s="169"/>
      <c r="C12" s="89"/>
      <c r="D12" s="90"/>
      <c r="E12" s="91"/>
      <c r="F12" s="91"/>
      <c r="G12" s="91"/>
      <c r="H12" s="91"/>
      <c r="I12" s="91"/>
      <c r="J12" s="91"/>
      <c r="K12" s="91"/>
      <c r="L12" s="91"/>
      <c r="M12" s="91"/>
      <c r="N12" s="91"/>
      <c r="O12" s="91"/>
      <c r="P12" s="91"/>
      <c r="Q12" s="91"/>
      <c r="R12" s="91"/>
      <c r="S12" s="91"/>
      <c r="T12" s="91"/>
      <c r="U12" s="91"/>
      <c r="V12" s="91"/>
      <c r="W12" s="91"/>
      <c r="X12" s="91"/>
    </row>
    <row r="13" spans="1:24" s="88" customFormat="1" ht="15">
      <c r="A13" s="87" t="s">
        <v>388</v>
      </c>
      <c r="B13" s="169"/>
      <c r="C13" s="89"/>
      <c r="D13" s="90"/>
      <c r="E13" s="91"/>
      <c r="F13" s="91"/>
      <c r="G13" s="91"/>
      <c r="H13" s="91"/>
      <c r="I13" s="91"/>
      <c r="J13" s="91"/>
      <c r="K13" s="91"/>
      <c r="L13" s="91"/>
      <c r="M13" s="91"/>
      <c r="N13" s="91"/>
      <c r="O13" s="91"/>
      <c r="P13" s="91"/>
      <c r="Q13" s="91"/>
      <c r="R13" s="91"/>
      <c r="S13" s="91"/>
      <c r="T13" s="91"/>
      <c r="U13" s="91"/>
      <c r="V13" s="91"/>
      <c r="W13" s="91"/>
      <c r="X13" s="91"/>
    </row>
    <row r="14" spans="1:24" ht="15">
      <c r="A14" s="87" t="s">
        <v>389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F65"/>
  <sheetViews>
    <sheetView workbookViewId="0">
      <selection sqref="A1:D1"/>
    </sheetView>
  </sheetViews>
  <sheetFormatPr defaultColWidth="9.125" defaultRowHeight="13.8"/>
  <cols>
    <col min="1" max="1" width="18" style="6" customWidth="1"/>
    <col min="2" max="2" width="9.125" style="6" customWidth="1"/>
    <col min="3" max="3" width="16.375" style="11" customWidth="1"/>
    <col min="4" max="4" width="15" style="11" customWidth="1"/>
    <col min="5" max="16384" width="9.125" style="6"/>
  </cols>
  <sheetData>
    <row r="1" spans="1:6" ht="38.25" customHeight="1">
      <c r="A1" s="179" t="s">
        <v>353</v>
      </c>
      <c r="B1" s="180"/>
      <c r="C1" s="180"/>
      <c r="D1" s="180"/>
      <c r="E1" s="29"/>
    </row>
    <row r="2" spans="1:6">
      <c r="A2" s="170" t="s">
        <v>417</v>
      </c>
      <c r="B2" s="9" t="s">
        <v>58</v>
      </c>
      <c r="C2" s="9" t="s">
        <v>411</v>
      </c>
      <c r="D2" s="9" t="s">
        <v>66</v>
      </c>
    </row>
    <row r="3" spans="1:6">
      <c r="A3" s="6" t="s">
        <v>135</v>
      </c>
      <c r="B3" s="11" t="s">
        <v>100</v>
      </c>
      <c r="C3" s="11">
        <v>0.01</v>
      </c>
      <c r="D3" s="11" t="s">
        <v>214</v>
      </c>
    </row>
    <row r="4" spans="1:6">
      <c r="A4" s="171" t="s">
        <v>135</v>
      </c>
      <c r="B4" s="30" t="s">
        <v>116</v>
      </c>
      <c r="C4" s="30">
        <v>0.01</v>
      </c>
      <c r="D4" s="12" t="s">
        <v>214</v>
      </c>
    </row>
    <row r="5" spans="1:6">
      <c r="F5" s="31"/>
    </row>
    <row r="6" spans="1:6">
      <c r="F6" s="31"/>
    </row>
    <row r="7" spans="1:6">
      <c r="F7" s="31"/>
    </row>
    <row r="8" spans="1:6">
      <c r="F8" s="31"/>
    </row>
    <row r="9" spans="1:6">
      <c r="F9" s="31"/>
    </row>
    <row r="10" spans="1:6">
      <c r="F10" s="31"/>
    </row>
    <row r="11" spans="1:6">
      <c r="F11" s="31"/>
    </row>
    <row r="12" spans="1:6">
      <c r="F12" s="31"/>
    </row>
    <row r="13" spans="1:6">
      <c r="F13" s="31"/>
    </row>
    <row r="14" spans="1:6">
      <c r="F14" s="31"/>
    </row>
    <row r="15" spans="1:6">
      <c r="F15" s="31"/>
    </row>
    <row r="16" spans="1:6">
      <c r="F16" s="31"/>
    </row>
    <row r="17" spans="6:6">
      <c r="F17" s="31"/>
    </row>
    <row r="18" spans="6:6">
      <c r="F18" s="31"/>
    </row>
    <row r="19" spans="6:6">
      <c r="F19" s="31"/>
    </row>
    <row r="20" spans="6:6">
      <c r="F20" s="31"/>
    </row>
    <row r="21" spans="6:6">
      <c r="F21" s="31"/>
    </row>
    <row r="22" spans="6:6">
      <c r="F22" s="31"/>
    </row>
    <row r="23" spans="6:6">
      <c r="F23" s="31"/>
    </row>
    <row r="24" spans="6:6">
      <c r="F24" s="31"/>
    </row>
    <row r="25" spans="6:6">
      <c r="F25" s="31"/>
    </row>
    <row r="26" spans="6:6">
      <c r="F26" s="31"/>
    </row>
    <row r="27" spans="6:6">
      <c r="F27" s="31"/>
    </row>
    <row r="28" spans="6:6">
      <c r="F28" s="31"/>
    </row>
    <row r="29" spans="6:6">
      <c r="F29" s="31"/>
    </row>
    <row r="30" spans="6:6">
      <c r="F30" s="31"/>
    </row>
    <row r="31" spans="6:6">
      <c r="F31" s="31"/>
    </row>
    <row r="32" spans="6:6">
      <c r="F32" s="31"/>
    </row>
    <row r="33" spans="6:6">
      <c r="F33" s="31"/>
    </row>
    <row r="34" spans="6:6">
      <c r="F34" s="31"/>
    </row>
    <row r="35" spans="6:6">
      <c r="F35" s="31"/>
    </row>
    <row r="36" spans="6:6">
      <c r="F36" s="31"/>
    </row>
    <row r="37" spans="6:6">
      <c r="F37" s="31"/>
    </row>
    <row r="38" spans="6:6">
      <c r="F38" s="31"/>
    </row>
    <row r="39" spans="6:6">
      <c r="F39" s="31"/>
    </row>
    <row r="40" spans="6:6">
      <c r="F40" s="31"/>
    </row>
    <row r="41" spans="6:6">
      <c r="F41" s="31"/>
    </row>
    <row r="42" spans="6:6">
      <c r="F42" s="31"/>
    </row>
    <row r="43" spans="6:6">
      <c r="F43" s="31"/>
    </row>
    <row r="44" spans="6:6">
      <c r="F44" s="31"/>
    </row>
    <row r="45" spans="6:6">
      <c r="F45" s="31"/>
    </row>
    <row r="46" spans="6:6">
      <c r="F46" s="31"/>
    </row>
    <row r="47" spans="6:6">
      <c r="F47" s="31"/>
    </row>
    <row r="48" spans="6:6">
      <c r="F48" s="31"/>
    </row>
    <row r="49" spans="6:6">
      <c r="F49" s="31"/>
    </row>
    <row r="50" spans="6:6">
      <c r="F50" s="31"/>
    </row>
    <row r="51" spans="6:6">
      <c r="F51" s="31"/>
    </row>
    <row r="52" spans="6:6">
      <c r="F52" s="31"/>
    </row>
    <row r="53" spans="6:6">
      <c r="F53" s="31"/>
    </row>
    <row r="54" spans="6:6">
      <c r="F54" s="31"/>
    </row>
    <row r="55" spans="6:6">
      <c r="F55" s="31"/>
    </row>
    <row r="56" spans="6:6">
      <c r="F56" s="31"/>
    </row>
    <row r="57" spans="6:6">
      <c r="F57" s="31"/>
    </row>
    <row r="58" spans="6:6">
      <c r="F58" s="31"/>
    </row>
    <row r="59" spans="6:6">
      <c r="F59" s="31"/>
    </row>
    <row r="60" spans="6:6">
      <c r="F60" s="31"/>
    </row>
    <row r="61" spans="6:6">
      <c r="F61" s="31"/>
    </row>
    <row r="62" spans="6:6">
      <c r="F62" s="31"/>
    </row>
    <row r="63" spans="6:6">
      <c r="F63" s="31"/>
    </row>
    <row r="64" spans="6:6">
      <c r="F64" s="31"/>
    </row>
    <row r="65" spans="6:6">
      <c r="F65" s="31"/>
    </row>
  </sheetData>
  <mergeCells count="1">
    <mergeCell ref="A1:D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M7"/>
  <sheetViews>
    <sheetView workbookViewId="0"/>
  </sheetViews>
  <sheetFormatPr defaultColWidth="9.125" defaultRowHeight="13.8"/>
  <cols>
    <col min="1" max="1" width="11.75" style="32" customWidth="1"/>
    <col min="2" max="2" width="18.5" style="11" customWidth="1"/>
    <col min="3" max="3" width="18.75" style="11" customWidth="1"/>
    <col min="4" max="4" width="20.625" style="63" customWidth="1"/>
    <col min="5" max="5" width="19" style="45" customWidth="1"/>
    <col min="6" max="6" width="14" style="11" customWidth="1"/>
    <col min="7" max="7" width="11" style="11" customWidth="1"/>
    <col min="8" max="8" width="9" style="11" customWidth="1"/>
    <col min="9" max="9" width="9.875" style="45" customWidth="1"/>
    <col min="10" max="10" width="11.5" style="45" customWidth="1"/>
    <col min="11" max="11" width="13.125" style="45" customWidth="1"/>
    <col min="12" max="12" width="15.125" style="45" customWidth="1"/>
    <col min="13" max="13" width="16.25" style="45" customWidth="1"/>
    <col min="14" max="16384" width="9.125" style="11"/>
  </cols>
  <sheetData>
    <row r="1" spans="1:13" ht="23.25" customHeight="1">
      <c r="A1" s="161" t="s">
        <v>354</v>
      </c>
      <c r="B1" s="16"/>
    </row>
    <row r="2" spans="1:13" s="16" customFormat="1" ht="27.6">
      <c r="A2" s="172" t="s">
        <v>186</v>
      </c>
      <c r="B2" s="13" t="s">
        <v>103</v>
      </c>
      <c r="C2" s="14" t="s">
        <v>188</v>
      </c>
      <c r="D2" s="14" t="s">
        <v>189</v>
      </c>
      <c r="E2" s="51" t="s">
        <v>168</v>
      </c>
      <c r="F2" s="51" t="s">
        <v>169</v>
      </c>
      <c r="G2" s="15" t="s">
        <v>166</v>
      </c>
      <c r="H2" s="15" t="s">
        <v>160</v>
      </c>
      <c r="I2" s="24" t="s">
        <v>97</v>
      </c>
      <c r="J2" s="24" t="s">
        <v>161</v>
      </c>
      <c r="K2" s="94" t="s">
        <v>422</v>
      </c>
      <c r="L2" s="94" t="s">
        <v>423</v>
      </c>
      <c r="M2" s="94" t="s">
        <v>424</v>
      </c>
    </row>
    <row r="3" spans="1:13">
      <c r="A3" s="32" t="s">
        <v>231</v>
      </c>
      <c r="B3" s="11" t="s">
        <v>237</v>
      </c>
      <c r="C3" s="38">
        <v>671674</v>
      </c>
      <c r="D3" s="38">
        <v>5530224</v>
      </c>
      <c r="E3" s="45">
        <v>2.2999999999999998</v>
      </c>
      <c r="F3" s="11">
        <v>2.4</v>
      </c>
      <c r="G3" s="16" t="s">
        <v>245</v>
      </c>
      <c r="H3" s="66" t="s">
        <v>159</v>
      </c>
      <c r="I3" s="95">
        <v>17.399999999999999</v>
      </c>
      <c r="J3" s="67">
        <v>6.01</v>
      </c>
      <c r="K3" s="67">
        <v>18.71</v>
      </c>
      <c r="L3" s="67">
        <v>45.59</v>
      </c>
      <c r="M3" s="45">
        <v>64.3</v>
      </c>
    </row>
    <row r="4" spans="1:13">
      <c r="A4" s="32" t="s">
        <v>235</v>
      </c>
      <c r="B4" s="11" t="s">
        <v>249</v>
      </c>
      <c r="C4" s="38">
        <v>671761</v>
      </c>
      <c r="D4" s="38">
        <v>5530402</v>
      </c>
      <c r="E4" s="45">
        <v>0.6</v>
      </c>
      <c r="F4" s="11">
        <v>0.8</v>
      </c>
      <c r="G4" s="44" t="s">
        <v>244</v>
      </c>
      <c r="H4" s="66" t="s">
        <v>159</v>
      </c>
      <c r="I4" s="45">
        <v>20.6</v>
      </c>
      <c r="J4" s="67">
        <v>5.3</v>
      </c>
      <c r="K4" s="67">
        <v>29.62</v>
      </c>
      <c r="L4" s="67">
        <v>40.200000000000003</v>
      </c>
      <c r="M4" s="45">
        <v>69.83</v>
      </c>
    </row>
    <row r="5" spans="1:13">
      <c r="A5" s="32" t="s">
        <v>236</v>
      </c>
      <c r="B5" s="11" t="s">
        <v>241</v>
      </c>
      <c r="C5" s="38">
        <v>671910</v>
      </c>
      <c r="D5" s="38">
        <v>5530224</v>
      </c>
      <c r="E5" s="45">
        <v>0.55000000000000004</v>
      </c>
      <c r="F5" s="11">
        <v>0.85</v>
      </c>
      <c r="G5" s="11" t="s">
        <v>341</v>
      </c>
      <c r="H5" s="66" t="s">
        <v>159</v>
      </c>
      <c r="I5" s="45">
        <v>19.100000000000001</v>
      </c>
      <c r="J5" s="67">
        <v>4.74</v>
      </c>
      <c r="K5" s="67">
        <v>28.18</v>
      </c>
      <c r="L5" s="67">
        <v>35.950000000000003</v>
      </c>
      <c r="M5" s="45">
        <v>64.14</v>
      </c>
    </row>
    <row r="6" spans="1:13">
      <c r="A6" s="32" t="s">
        <v>279</v>
      </c>
      <c r="B6" s="11" t="s">
        <v>281</v>
      </c>
      <c r="C6" s="38">
        <v>674490</v>
      </c>
      <c r="D6" s="38">
        <v>5516493</v>
      </c>
      <c r="E6" s="45">
        <v>0.2</v>
      </c>
      <c r="F6" s="11">
        <v>0.3</v>
      </c>
      <c r="G6" s="4" t="s">
        <v>286</v>
      </c>
      <c r="H6" s="66" t="s">
        <v>159</v>
      </c>
      <c r="I6" s="45">
        <v>14.5</v>
      </c>
      <c r="J6" s="67">
        <v>4.13</v>
      </c>
      <c r="K6" s="67">
        <v>19.21</v>
      </c>
      <c r="L6" s="67">
        <v>31.33</v>
      </c>
      <c r="M6" s="45">
        <v>50.53</v>
      </c>
    </row>
    <row r="7" spans="1:13">
      <c r="A7" s="168" t="s">
        <v>279</v>
      </c>
      <c r="B7" s="12" t="s">
        <v>282</v>
      </c>
      <c r="C7" s="109">
        <v>674490</v>
      </c>
      <c r="D7" s="109">
        <v>5516493</v>
      </c>
      <c r="E7" s="112">
        <v>1.2</v>
      </c>
      <c r="F7" s="12">
        <v>1.3</v>
      </c>
      <c r="G7" s="113" t="s">
        <v>287</v>
      </c>
      <c r="H7" s="114" t="s">
        <v>159</v>
      </c>
      <c r="I7" s="112">
        <v>13</v>
      </c>
      <c r="J7" s="115">
        <v>4.1100000000000003</v>
      </c>
      <c r="K7" s="115">
        <v>15.54</v>
      </c>
      <c r="L7" s="115">
        <v>31.18</v>
      </c>
      <c r="M7" s="112">
        <v>46.72</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60"/>
  <sheetViews>
    <sheetView workbookViewId="0">
      <selection sqref="A1:D1"/>
    </sheetView>
  </sheetViews>
  <sheetFormatPr defaultColWidth="9.125" defaultRowHeight="13.8"/>
  <cols>
    <col min="1" max="1" width="18.625" style="6" customWidth="1"/>
    <col min="2" max="2" width="9.125" style="10"/>
    <col min="3" max="3" width="15" style="10" customWidth="1"/>
    <col min="4" max="4" width="9" style="6" customWidth="1"/>
    <col min="5" max="16384" width="9.125" style="6"/>
  </cols>
  <sheetData>
    <row r="1" spans="1:4" ht="34.200000000000003" customHeight="1">
      <c r="A1" s="181" t="s">
        <v>397</v>
      </c>
      <c r="B1" s="181"/>
      <c r="C1" s="181"/>
      <c r="D1" s="181"/>
    </row>
    <row r="2" spans="1:4">
      <c r="A2" s="170" t="s">
        <v>417</v>
      </c>
      <c r="B2" s="9" t="s">
        <v>58</v>
      </c>
      <c r="C2" s="9" t="s">
        <v>411</v>
      </c>
      <c r="D2" s="9" t="s">
        <v>66</v>
      </c>
    </row>
    <row r="3" spans="1:4">
      <c r="A3" s="18" t="s">
        <v>136</v>
      </c>
      <c r="B3" s="16" t="s">
        <v>67</v>
      </c>
      <c r="C3" s="16">
        <v>0.01</v>
      </c>
      <c r="D3" s="16" t="s">
        <v>68</v>
      </c>
    </row>
    <row r="4" spans="1:4" ht="15">
      <c r="A4" s="18" t="s">
        <v>321</v>
      </c>
      <c r="B4" s="11" t="s">
        <v>314</v>
      </c>
      <c r="C4" s="16">
        <v>0.01</v>
      </c>
      <c r="D4" s="16" t="s">
        <v>93</v>
      </c>
    </row>
    <row r="5" spans="1:4">
      <c r="A5" s="18" t="s">
        <v>321</v>
      </c>
      <c r="B5" s="16" t="s">
        <v>69</v>
      </c>
      <c r="C5" s="16">
        <v>1</v>
      </c>
      <c r="D5" s="16" t="s">
        <v>68</v>
      </c>
    </row>
    <row r="6" spans="1:4">
      <c r="A6" s="18" t="s">
        <v>136</v>
      </c>
      <c r="B6" s="16" t="s">
        <v>69</v>
      </c>
      <c r="C6" s="16">
        <v>0.01</v>
      </c>
      <c r="D6" s="16" t="s">
        <v>68</v>
      </c>
    </row>
    <row r="7" spans="1:4">
      <c r="A7" s="18" t="s">
        <v>136</v>
      </c>
      <c r="B7" s="16" t="s">
        <v>98</v>
      </c>
      <c r="C7" s="16">
        <v>10</v>
      </c>
      <c r="D7" s="16" t="s">
        <v>94</v>
      </c>
    </row>
    <row r="8" spans="1:4">
      <c r="A8" s="18" t="s">
        <v>136</v>
      </c>
      <c r="B8" s="16" t="s">
        <v>99</v>
      </c>
      <c r="C8" s="16">
        <v>1</v>
      </c>
      <c r="D8" s="16" t="s">
        <v>68</v>
      </c>
    </row>
    <row r="9" spans="1:4">
      <c r="A9" s="18" t="s">
        <v>136</v>
      </c>
      <c r="B9" s="16" t="s">
        <v>115</v>
      </c>
      <c r="C9" s="16">
        <v>0.01</v>
      </c>
      <c r="D9" s="16" t="s">
        <v>68</v>
      </c>
    </row>
    <row r="10" spans="1:4">
      <c r="A10" s="18" t="s">
        <v>136</v>
      </c>
      <c r="B10" s="16" t="s">
        <v>134</v>
      </c>
      <c r="C10" s="16">
        <v>0.01</v>
      </c>
      <c r="D10" s="16" t="s">
        <v>68</v>
      </c>
    </row>
    <row r="11" spans="1:4">
      <c r="A11" s="18" t="s">
        <v>321</v>
      </c>
      <c r="B11" s="16" t="s">
        <v>171</v>
      </c>
      <c r="C11" s="16">
        <v>0.01</v>
      </c>
      <c r="D11" s="16" t="s">
        <v>93</v>
      </c>
    </row>
    <row r="12" spans="1:4">
      <c r="A12" s="18" t="s">
        <v>136</v>
      </c>
      <c r="B12" s="16" t="s">
        <v>131</v>
      </c>
      <c r="C12" s="16">
        <v>0.01</v>
      </c>
      <c r="D12" s="16" t="s">
        <v>68</v>
      </c>
    </row>
    <row r="13" spans="1:4">
      <c r="A13" s="18" t="s">
        <v>136</v>
      </c>
      <c r="B13" s="16" t="s">
        <v>70</v>
      </c>
      <c r="C13" s="16">
        <v>1</v>
      </c>
      <c r="D13" s="16" t="s">
        <v>68</v>
      </c>
    </row>
    <row r="14" spans="1:4">
      <c r="A14" s="18" t="s">
        <v>136</v>
      </c>
      <c r="B14" s="16" t="s">
        <v>71</v>
      </c>
      <c r="C14" s="16">
        <v>0.01</v>
      </c>
      <c r="D14" s="16" t="s">
        <v>68</v>
      </c>
    </row>
    <row r="15" spans="1:4">
      <c r="A15" s="18" t="s">
        <v>136</v>
      </c>
      <c r="B15" s="16" t="s">
        <v>101</v>
      </c>
      <c r="C15" s="16">
        <v>1</v>
      </c>
      <c r="D15" s="16" t="s">
        <v>68</v>
      </c>
    </row>
    <row r="16" spans="1:4">
      <c r="A16" s="18" t="s">
        <v>136</v>
      </c>
      <c r="B16" s="16" t="s">
        <v>72</v>
      </c>
      <c r="C16" s="16">
        <v>0.01</v>
      </c>
      <c r="D16" s="16" t="s">
        <v>68</v>
      </c>
    </row>
    <row r="17" spans="1:4">
      <c r="A17" s="18" t="s">
        <v>136</v>
      </c>
      <c r="B17" s="16" t="s">
        <v>119</v>
      </c>
      <c r="C17" s="16">
        <v>0.01</v>
      </c>
      <c r="D17" s="16" t="s">
        <v>68</v>
      </c>
    </row>
    <row r="18" spans="1:4">
      <c r="A18" s="18" t="s">
        <v>136</v>
      </c>
      <c r="B18" s="16" t="s">
        <v>126</v>
      </c>
      <c r="C18" s="16">
        <v>0.01</v>
      </c>
      <c r="D18" s="16" t="s">
        <v>68</v>
      </c>
    </row>
    <row r="19" spans="1:4">
      <c r="A19" s="18" t="s">
        <v>136</v>
      </c>
      <c r="B19" s="16" t="s">
        <v>128</v>
      </c>
      <c r="C19" s="16">
        <v>0.01</v>
      </c>
      <c r="D19" s="16" t="s">
        <v>68</v>
      </c>
    </row>
    <row r="20" spans="1:4">
      <c r="A20" s="18" t="s">
        <v>136</v>
      </c>
      <c r="B20" s="16" t="s">
        <v>73</v>
      </c>
      <c r="C20" s="16">
        <v>0.01</v>
      </c>
      <c r="D20" s="16" t="s">
        <v>68</v>
      </c>
    </row>
    <row r="21" spans="1:4" ht="15">
      <c r="A21" s="18" t="s">
        <v>321</v>
      </c>
      <c r="B21" s="11" t="s">
        <v>315</v>
      </c>
      <c r="C21" s="16">
        <v>0.01</v>
      </c>
      <c r="D21" s="16" t="s">
        <v>93</v>
      </c>
    </row>
    <row r="22" spans="1:4">
      <c r="A22" s="18" t="s">
        <v>136</v>
      </c>
      <c r="B22" s="16" t="s">
        <v>120</v>
      </c>
      <c r="C22" s="16">
        <v>0.01</v>
      </c>
      <c r="D22" s="16" t="s">
        <v>68</v>
      </c>
    </row>
    <row r="23" spans="1:4">
      <c r="A23" s="18" t="s">
        <v>136</v>
      </c>
      <c r="B23" s="16" t="s">
        <v>125</v>
      </c>
      <c r="C23" s="16">
        <v>0.01</v>
      </c>
      <c r="D23" s="16" t="s">
        <v>68</v>
      </c>
    </row>
    <row r="24" spans="1:4">
      <c r="A24" s="18" t="s">
        <v>136</v>
      </c>
      <c r="B24" s="16" t="s">
        <v>121</v>
      </c>
      <c r="C24" s="16">
        <v>0.01</v>
      </c>
      <c r="D24" s="16" t="s">
        <v>68</v>
      </c>
    </row>
    <row r="25" spans="1:4">
      <c r="A25" s="18" t="s">
        <v>136</v>
      </c>
      <c r="B25" s="16" t="s">
        <v>74</v>
      </c>
      <c r="C25" s="16">
        <v>0.01</v>
      </c>
      <c r="D25" s="16" t="s">
        <v>68</v>
      </c>
    </row>
    <row r="26" spans="1:4">
      <c r="A26" s="18" t="s">
        <v>136</v>
      </c>
      <c r="B26" s="16" t="s">
        <v>75</v>
      </c>
      <c r="C26" s="16">
        <v>10</v>
      </c>
      <c r="D26" s="16" t="s">
        <v>94</v>
      </c>
    </row>
    <row r="27" spans="1:4">
      <c r="A27" s="18" t="s">
        <v>136</v>
      </c>
      <c r="B27" s="16" t="s">
        <v>127</v>
      </c>
      <c r="C27" s="16">
        <v>0.01</v>
      </c>
      <c r="D27" s="16" t="s">
        <v>68</v>
      </c>
    </row>
    <row r="28" spans="1:4" ht="15">
      <c r="A28" s="18" t="s">
        <v>136</v>
      </c>
      <c r="B28" s="11" t="s">
        <v>316</v>
      </c>
      <c r="C28" s="16">
        <v>2E-3</v>
      </c>
      <c r="D28" s="16" t="s">
        <v>93</v>
      </c>
    </row>
    <row r="29" spans="1:4">
      <c r="A29" s="18" t="s">
        <v>321</v>
      </c>
      <c r="B29" s="16" t="s">
        <v>96</v>
      </c>
      <c r="C29" s="16">
        <v>1</v>
      </c>
      <c r="D29" s="16" t="s">
        <v>68</v>
      </c>
    </row>
    <row r="30" spans="1:4">
      <c r="A30" s="18" t="s">
        <v>321</v>
      </c>
      <c r="B30" s="16" t="s">
        <v>114</v>
      </c>
      <c r="C30" s="16">
        <v>1</v>
      </c>
      <c r="D30" s="16" t="s">
        <v>68</v>
      </c>
    </row>
    <row r="31" spans="1:4">
      <c r="A31" s="18" t="s">
        <v>321</v>
      </c>
      <c r="B31" s="11" t="s">
        <v>172</v>
      </c>
      <c r="C31" s="16">
        <v>2E-3</v>
      </c>
      <c r="D31" s="16" t="s">
        <v>93</v>
      </c>
    </row>
    <row r="32" spans="1:4">
      <c r="A32" s="18" t="s">
        <v>321</v>
      </c>
      <c r="B32" s="11" t="s">
        <v>173</v>
      </c>
      <c r="C32" s="16">
        <v>1E-3</v>
      </c>
      <c r="D32" s="16" t="s">
        <v>93</v>
      </c>
    </row>
    <row r="33" spans="1:4">
      <c r="A33" s="18" t="s">
        <v>136</v>
      </c>
      <c r="B33" s="16" t="s">
        <v>76</v>
      </c>
      <c r="C33" s="16">
        <v>0.01</v>
      </c>
      <c r="D33" s="16" t="s">
        <v>68</v>
      </c>
    </row>
    <row r="34" spans="1:4" ht="15">
      <c r="A34" s="18" t="s">
        <v>321</v>
      </c>
      <c r="B34" s="11" t="s">
        <v>317</v>
      </c>
      <c r="C34" s="16">
        <v>0.01</v>
      </c>
      <c r="D34" s="16" t="s">
        <v>93</v>
      </c>
    </row>
    <row r="35" spans="1:4">
      <c r="A35" s="18" t="s">
        <v>136</v>
      </c>
      <c r="B35" s="16" t="s">
        <v>130</v>
      </c>
      <c r="C35" s="16">
        <v>0.01</v>
      </c>
      <c r="D35" s="16" t="s">
        <v>68</v>
      </c>
    </row>
    <row r="36" spans="1:4">
      <c r="A36" s="18" t="s">
        <v>136</v>
      </c>
      <c r="B36" s="16" t="s">
        <v>77</v>
      </c>
      <c r="C36" s="16">
        <v>0.01</v>
      </c>
      <c r="D36" s="16" t="s">
        <v>68</v>
      </c>
    </row>
    <row r="37" spans="1:4">
      <c r="A37" s="18" t="s">
        <v>136</v>
      </c>
      <c r="B37" s="16" t="s">
        <v>78</v>
      </c>
      <c r="C37" s="16">
        <v>0.01</v>
      </c>
      <c r="D37" s="16" t="s">
        <v>68</v>
      </c>
    </row>
    <row r="38" spans="1:4" ht="15">
      <c r="A38" s="18" t="s">
        <v>321</v>
      </c>
      <c r="B38" s="11" t="s">
        <v>318</v>
      </c>
      <c r="C38" s="16">
        <v>2E-3</v>
      </c>
      <c r="D38" s="16" t="s">
        <v>93</v>
      </c>
    </row>
    <row r="39" spans="1:4">
      <c r="A39" s="18" t="s">
        <v>136</v>
      </c>
      <c r="B39" s="16" t="s">
        <v>133</v>
      </c>
      <c r="C39" s="16">
        <v>1E-3</v>
      </c>
      <c r="D39" s="16" t="s">
        <v>68</v>
      </c>
    </row>
    <row r="40" spans="1:4">
      <c r="A40" s="18" t="s">
        <v>136</v>
      </c>
      <c r="B40" s="16" t="s">
        <v>124</v>
      </c>
      <c r="C40" s="16">
        <v>0.01</v>
      </c>
      <c r="D40" s="16" t="s">
        <v>68</v>
      </c>
    </row>
    <row r="41" spans="1:4">
      <c r="A41" s="18" t="s">
        <v>136</v>
      </c>
      <c r="B41" s="16" t="s">
        <v>79</v>
      </c>
      <c r="C41" s="16">
        <v>0.01</v>
      </c>
      <c r="D41" s="16" t="s">
        <v>68</v>
      </c>
    </row>
    <row r="42" spans="1:4">
      <c r="A42" s="18" t="s">
        <v>321</v>
      </c>
      <c r="B42" s="16" t="s">
        <v>117</v>
      </c>
      <c r="C42" s="16">
        <v>10</v>
      </c>
      <c r="D42" s="16" t="s">
        <v>68</v>
      </c>
    </row>
    <row r="43" spans="1:4">
      <c r="A43" s="18" t="s">
        <v>136</v>
      </c>
      <c r="B43" s="16" t="s">
        <v>80</v>
      </c>
      <c r="C43" s="16">
        <v>0.01</v>
      </c>
      <c r="D43" s="16" t="s">
        <v>68</v>
      </c>
    </row>
    <row r="44" spans="1:4">
      <c r="A44" s="18" t="s">
        <v>136</v>
      </c>
      <c r="B44" s="16" t="s">
        <v>81</v>
      </c>
      <c r="C44" s="16">
        <v>0.1</v>
      </c>
      <c r="D44" s="16" t="s">
        <v>68</v>
      </c>
    </row>
    <row r="45" spans="1:4">
      <c r="A45" s="18" t="s">
        <v>136</v>
      </c>
      <c r="B45" s="16" t="s">
        <v>82</v>
      </c>
      <c r="C45" s="16">
        <v>0.1</v>
      </c>
      <c r="D45" s="16" t="s">
        <v>68</v>
      </c>
    </row>
    <row r="46" spans="1:4">
      <c r="A46" s="18" t="s">
        <v>136</v>
      </c>
      <c r="B46" s="16" t="s">
        <v>83</v>
      </c>
      <c r="C46" s="16">
        <v>0.01</v>
      </c>
      <c r="D46" s="16" t="s">
        <v>68</v>
      </c>
    </row>
    <row r="47" spans="1:4">
      <c r="A47" s="18" t="s">
        <v>136</v>
      </c>
      <c r="B47" s="16" t="s">
        <v>84</v>
      </c>
      <c r="C47" s="16">
        <v>0.01</v>
      </c>
      <c r="D47" s="16" t="s">
        <v>68</v>
      </c>
    </row>
    <row r="48" spans="1:4">
      <c r="A48" s="18" t="s">
        <v>321</v>
      </c>
      <c r="B48" s="16" t="s">
        <v>95</v>
      </c>
      <c r="C48" s="16">
        <v>1</v>
      </c>
      <c r="D48" s="16" t="s">
        <v>68</v>
      </c>
    </row>
    <row r="49" spans="1:4">
      <c r="A49" s="18" t="s">
        <v>136</v>
      </c>
      <c r="B49" s="16" t="s">
        <v>85</v>
      </c>
      <c r="C49" s="16">
        <v>0.01</v>
      </c>
      <c r="D49" s="16" t="s">
        <v>68</v>
      </c>
    </row>
    <row r="50" spans="1:4">
      <c r="A50" s="18" t="s">
        <v>136</v>
      </c>
      <c r="B50" s="16" t="s">
        <v>86</v>
      </c>
      <c r="C50" s="16">
        <v>0.01</v>
      </c>
      <c r="D50" s="16" t="s">
        <v>68</v>
      </c>
    </row>
    <row r="51" spans="1:4">
      <c r="A51" s="18" t="s">
        <v>136</v>
      </c>
      <c r="B51" s="16" t="s">
        <v>132</v>
      </c>
      <c r="C51" s="16">
        <v>0.01</v>
      </c>
      <c r="D51" s="16" t="s">
        <v>68</v>
      </c>
    </row>
    <row r="52" spans="1:4">
      <c r="A52" s="18" t="s">
        <v>136</v>
      </c>
      <c r="B52" s="16" t="s">
        <v>87</v>
      </c>
      <c r="C52" s="16">
        <v>0.01</v>
      </c>
      <c r="D52" s="16" t="s">
        <v>68</v>
      </c>
    </row>
    <row r="53" spans="1:4" ht="15">
      <c r="A53" s="18" t="s">
        <v>321</v>
      </c>
      <c r="B53" s="11" t="s">
        <v>320</v>
      </c>
      <c r="C53" s="16">
        <v>2E-3</v>
      </c>
      <c r="D53" s="16" t="s">
        <v>93</v>
      </c>
    </row>
    <row r="54" spans="1:4">
      <c r="A54" s="18" t="s">
        <v>136</v>
      </c>
      <c r="B54" s="16" t="s">
        <v>88</v>
      </c>
      <c r="C54" s="16">
        <v>0.01</v>
      </c>
      <c r="D54" s="16" t="s">
        <v>68</v>
      </c>
    </row>
    <row r="55" spans="1:4">
      <c r="A55" s="18" t="s">
        <v>136</v>
      </c>
      <c r="B55" s="16" t="s">
        <v>118</v>
      </c>
      <c r="C55" s="16">
        <v>0.1</v>
      </c>
      <c r="D55" s="16" t="s">
        <v>68</v>
      </c>
    </row>
    <row r="56" spans="1:4">
      <c r="A56" s="18" t="s">
        <v>136</v>
      </c>
      <c r="B56" s="16" t="s">
        <v>89</v>
      </c>
      <c r="C56" s="16">
        <v>0.1</v>
      </c>
      <c r="D56" s="16" t="s">
        <v>68</v>
      </c>
    </row>
    <row r="57" spans="1:4">
      <c r="A57" s="18" t="s">
        <v>136</v>
      </c>
      <c r="B57" s="16" t="s">
        <v>122</v>
      </c>
      <c r="C57" s="16">
        <v>0.01</v>
      </c>
      <c r="D57" s="16" t="s">
        <v>68</v>
      </c>
    </row>
    <row r="58" spans="1:4">
      <c r="A58" s="18" t="s">
        <v>136</v>
      </c>
      <c r="B58" s="16" t="s">
        <v>90</v>
      </c>
      <c r="C58" s="16">
        <v>0.01</v>
      </c>
      <c r="D58" s="16" t="s">
        <v>68</v>
      </c>
    </row>
    <row r="59" spans="1:4">
      <c r="A59" s="18" t="s">
        <v>136</v>
      </c>
      <c r="B59" s="16" t="s">
        <v>91</v>
      </c>
      <c r="C59" s="16">
        <v>0.1</v>
      </c>
      <c r="D59" s="16" t="s">
        <v>68</v>
      </c>
    </row>
    <row r="60" spans="1:4">
      <c r="A60" s="165" t="s">
        <v>136</v>
      </c>
      <c r="B60" s="17" t="s">
        <v>123</v>
      </c>
      <c r="C60" s="17">
        <v>0.01</v>
      </c>
      <c r="D60" s="17" t="s">
        <v>68</v>
      </c>
    </row>
  </sheetData>
  <mergeCells count="1">
    <mergeCell ref="A1:D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17"/>
  <sheetViews>
    <sheetView workbookViewId="0"/>
  </sheetViews>
  <sheetFormatPr defaultColWidth="9.125" defaultRowHeight="13.8"/>
  <cols>
    <col min="1" max="1" width="13.625" style="6" customWidth="1"/>
    <col min="2" max="2" width="14.875" style="6" bestFit="1" customWidth="1"/>
    <col min="3" max="3" width="18.625" style="27" customWidth="1"/>
    <col min="4" max="4" width="19.625" style="53" customWidth="1"/>
    <col min="5" max="5" width="18.75" style="53" customWidth="1"/>
    <col min="6" max="6" width="14.25" style="28" customWidth="1"/>
    <col min="7" max="7" width="12" style="28" customWidth="1"/>
    <col min="8" max="8" width="8.25" style="6" customWidth="1"/>
    <col min="9" max="9" width="7.625" style="6" bestFit="1" customWidth="1"/>
    <col min="10" max="10" width="7" style="49" bestFit="1" customWidth="1"/>
    <col min="11" max="11" width="7.375" style="45" bestFit="1" customWidth="1"/>
    <col min="12" max="12" width="8.375" style="46" bestFit="1" customWidth="1"/>
    <col min="13" max="13" width="7.375" style="46" bestFit="1" customWidth="1"/>
    <col min="14" max="14" width="7.625" style="38" bestFit="1" customWidth="1"/>
    <col min="15" max="15" width="7" style="46" bestFit="1" customWidth="1"/>
    <col min="16" max="16" width="7.25" style="46" bestFit="1" customWidth="1"/>
    <col min="17" max="19" width="9.125" style="45"/>
    <col min="20" max="21" width="9.125" style="46"/>
    <col min="22" max="22" width="9.125" style="38"/>
    <col min="23" max="23" width="9.125" style="45"/>
    <col min="24" max="27" width="9.125" style="46"/>
    <col min="28" max="32" width="9.125" style="45"/>
    <col min="33" max="33" width="9.125" style="38"/>
    <col min="34" max="34" width="9.125" style="46"/>
    <col min="35" max="36" width="9.125" style="45"/>
    <col min="37" max="39" width="9.125" style="46"/>
    <col min="40" max="40" width="9.125" style="45"/>
    <col min="41" max="41" width="9.125" style="38"/>
    <col min="42" max="43" width="9.125" style="45"/>
    <col min="44" max="46" width="9.125" style="46"/>
    <col min="47" max="47" width="9.125" style="49"/>
    <col min="48" max="50" width="9.125" style="46"/>
    <col min="51" max="51" width="9.125" style="45"/>
    <col min="52" max="52" width="9.125" style="49"/>
    <col min="53" max="53" width="9.125" style="45"/>
    <col min="54" max="56" width="9.125" style="46"/>
    <col min="57" max="57" width="9.125" style="45"/>
    <col min="58" max="58" width="9.125" style="46"/>
    <col min="59" max="59" width="9.125" style="45"/>
    <col min="60" max="60" width="9.125" style="46"/>
    <col min="61" max="61" width="9.125" style="45"/>
    <col min="62" max="62" width="9.125" style="46"/>
    <col min="63" max="64" width="9.125" style="45"/>
    <col min="65" max="66" width="9.125" style="46"/>
    <col min="67" max="16384" width="9.125" style="6"/>
  </cols>
  <sheetData>
    <row r="1" spans="1:66" s="16" customFormat="1" ht="23.25" customHeight="1">
      <c r="A1" s="56" t="s">
        <v>398</v>
      </c>
      <c r="B1" s="18"/>
      <c r="C1" s="19"/>
      <c r="D1" s="52"/>
      <c r="E1" s="52"/>
      <c r="F1" s="20"/>
      <c r="G1" s="22"/>
      <c r="J1" s="47"/>
      <c r="K1" s="22"/>
      <c r="L1" s="21"/>
      <c r="M1" s="21"/>
      <c r="N1" s="23"/>
      <c r="O1" s="21"/>
      <c r="P1" s="21"/>
      <c r="Q1" s="22"/>
      <c r="R1" s="22"/>
      <c r="S1" s="22"/>
      <c r="T1" s="21"/>
      <c r="U1" s="21"/>
      <c r="V1" s="23"/>
      <c r="W1" s="22"/>
      <c r="X1" s="21"/>
      <c r="Y1" s="21"/>
      <c r="Z1" s="21"/>
      <c r="AA1" s="21"/>
      <c r="AB1" s="22"/>
      <c r="AC1" s="22"/>
      <c r="AD1" s="22"/>
      <c r="AE1" s="22"/>
      <c r="AF1" s="22"/>
      <c r="AG1" s="23"/>
      <c r="AH1" s="21"/>
      <c r="AI1" s="22"/>
      <c r="AJ1" s="22"/>
      <c r="AK1" s="21"/>
      <c r="AL1" s="21"/>
      <c r="AM1" s="21"/>
      <c r="AN1" s="22"/>
      <c r="AO1" s="23"/>
      <c r="AP1" s="22"/>
      <c r="AQ1" s="22"/>
      <c r="AR1" s="21"/>
      <c r="AS1" s="21"/>
      <c r="AT1" s="21"/>
      <c r="AU1" s="50"/>
      <c r="AV1" s="21"/>
      <c r="AW1" s="21"/>
      <c r="AX1" s="21"/>
      <c r="AY1" s="22"/>
      <c r="AZ1" s="50"/>
      <c r="BA1" s="22"/>
      <c r="BB1" s="21"/>
      <c r="BC1" s="21"/>
      <c r="BD1" s="21"/>
      <c r="BE1" s="22"/>
      <c r="BF1" s="21"/>
      <c r="BG1" s="22"/>
      <c r="BH1" s="21"/>
      <c r="BI1" s="22"/>
      <c r="BJ1" s="21"/>
      <c r="BK1" s="22"/>
      <c r="BL1" s="22"/>
      <c r="BM1" s="21"/>
      <c r="BN1" s="21"/>
    </row>
    <row r="2" spans="1:66" s="16" customFormat="1">
      <c r="A2" s="159" t="s">
        <v>186</v>
      </c>
      <c r="B2" s="13" t="s">
        <v>103</v>
      </c>
      <c r="C2" s="13" t="s">
        <v>188</v>
      </c>
      <c r="D2" s="13" t="s">
        <v>189</v>
      </c>
      <c r="E2" s="42" t="s">
        <v>168</v>
      </c>
      <c r="F2" s="42" t="s">
        <v>169</v>
      </c>
      <c r="G2" s="41" t="s">
        <v>166</v>
      </c>
      <c r="H2" s="41" t="s">
        <v>160</v>
      </c>
      <c r="I2" s="48" t="s">
        <v>32</v>
      </c>
      <c r="J2" s="24" t="s">
        <v>162</v>
      </c>
      <c r="K2" s="26" t="s">
        <v>33</v>
      </c>
      <c r="L2" s="26" t="s">
        <v>31</v>
      </c>
      <c r="M2" s="26" t="s">
        <v>34</v>
      </c>
      <c r="N2" s="26" t="s">
        <v>138</v>
      </c>
      <c r="O2" s="24" t="s">
        <v>157</v>
      </c>
      <c r="P2" s="24" t="s">
        <v>97</v>
      </c>
      <c r="Q2" s="24" t="s">
        <v>153</v>
      </c>
      <c r="R2" s="26" t="s">
        <v>51</v>
      </c>
      <c r="S2" s="26" t="s">
        <v>35</v>
      </c>
      <c r="T2" s="25" t="s">
        <v>36</v>
      </c>
      <c r="U2" s="24" t="s">
        <v>37</v>
      </c>
      <c r="V2" s="26" t="s">
        <v>141</v>
      </c>
      <c r="W2" s="26" t="s">
        <v>149</v>
      </c>
      <c r="X2" s="26" t="s">
        <v>151</v>
      </c>
      <c r="Y2" s="26" t="s">
        <v>54</v>
      </c>
      <c r="Z2" s="24" t="s">
        <v>92</v>
      </c>
      <c r="AA2" s="24" t="s">
        <v>142</v>
      </c>
      <c r="AB2" s="24" t="s">
        <v>148</v>
      </c>
      <c r="AC2" s="24" t="s">
        <v>143</v>
      </c>
      <c r="AD2" s="24" t="s">
        <v>38</v>
      </c>
      <c r="AE2" s="25" t="s">
        <v>158</v>
      </c>
      <c r="AF2" s="26" t="s">
        <v>150</v>
      </c>
      <c r="AG2" s="24" t="s">
        <v>163</v>
      </c>
      <c r="AH2" s="26" t="s">
        <v>50</v>
      </c>
      <c r="AI2" s="26" t="s">
        <v>137</v>
      </c>
      <c r="AJ2" s="24" t="s">
        <v>161</v>
      </c>
      <c r="AK2" s="25" t="s">
        <v>140</v>
      </c>
      <c r="AL2" s="24" t="s">
        <v>39</v>
      </c>
      <c r="AM2" s="24" t="s">
        <v>178</v>
      </c>
      <c r="AN2" s="26" t="s">
        <v>152</v>
      </c>
      <c r="AO2" s="26" t="s">
        <v>52</v>
      </c>
      <c r="AP2" s="26" t="s">
        <v>40</v>
      </c>
      <c r="AQ2" s="48" t="s">
        <v>179</v>
      </c>
      <c r="AR2" s="26" t="s">
        <v>156</v>
      </c>
      <c r="AS2" s="26" t="s">
        <v>147</v>
      </c>
      <c r="AT2" s="26" t="s">
        <v>41</v>
      </c>
      <c r="AU2" s="48" t="s">
        <v>180</v>
      </c>
      <c r="AV2" s="24" t="s">
        <v>42</v>
      </c>
      <c r="AW2" s="43" t="s">
        <v>43</v>
      </c>
      <c r="AX2" s="43" t="s">
        <v>44</v>
      </c>
      <c r="AY2" s="43" t="s">
        <v>53</v>
      </c>
      <c r="AZ2" s="42" t="s">
        <v>154</v>
      </c>
      <c r="BA2" s="43" t="s">
        <v>144</v>
      </c>
      <c r="BB2" s="42" t="s">
        <v>45</v>
      </c>
      <c r="BC2" s="43" t="s">
        <v>55</v>
      </c>
      <c r="BD2" s="42" t="s">
        <v>155</v>
      </c>
      <c r="BE2" s="43" t="s">
        <v>46</v>
      </c>
      <c r="BF2" s="42" t="s">
        <v>181</v>
      </c>
      <c r="BG2" s="43" t="s">
        <v>47</v>
      </c>
      <c r="BH2" s="37" t="s">
        <v>139</v>
      </c>
      <c r="BI2" s="43" t="s">
        <v>48</v>
      </c>
      <c r="BJ2" s="42" t="s">
        <v>145</v>
      </c>
      <c r="BK2" s="43" t="s">
        <v>56</v>
      </c>
      <c r="BL2" s="43" t="s">
        <v>49</v>
      </c>
      <c r="BM2" s="43" t="s">
        <v>146</v>
      </c>
    </row>
    <row r="3" spans="1:66" s="11" customFormat="1">
      <c r="A3" s="6" t="s">
        <v>231</v>
      </c>
      <c r="B3" s="11" t="s">
        <v>237</v>
      </c>
      <c r="C3" s="38">
        <v>671674</v>
      </c>
      <c r="D3" s="38">
        <v>5530224</v>
      </c>
      <c r="E3" s="45">
        <v>2.2999999999999998</v>
      </c>
      <c r="F3" s="11">
        <v>2.4</v>
      </c>
      <c r="G3" s="16" t="s">
        <v>245</v>
      </c>
      <c r="H3" s="66" t="s">
        <v>159</v>
      </c>
      <c r="I3" s="119">
        <v>30</v>
      </c>
      <c r="J3" s="50">
        <v>0.56630947126842635</v>
      </c>
      <c r="K3" s="22">
        <v>4.29</v>
      </c>
      <c r="L3" s="23" t="s">
        <v>311</v>
      </c>
      <c r="M3" s="23">
        <v>36</v>
      </c>
      <c r="N3" s="22">
        <v>0.19</v>
      </c>
      <c r="O3" s="22">
        <v>0.08</v>
      </c>
      <c r="P3" s="22">
        <v>17.724457442445207</v>
      </c>
      <c r="Q3" s="22">
        <v>0.08</v>
      </c>
      <c r="R3" s="21">
        <v>16.899999999999999</v>
      </c>
      <c r="S3" s="22">
        <v>3.75</v>
      </c>
      <c r="T3" s="23">
        <v>27</v>
      </c>
      <c r="U3" s="22">
        <v>0.45</v>
      </c>
      <c r="V3" s="21">
        <v>15.3</v>
      </c>
      <c r="W3" s="22">
        <v>0.97</v>
      </c>
      <c r="X3" s="22">
        <v>0.45</v>
      </c>
      <c r="Y3" s="22">
        <v>0.28000000000000003</v>
      </c>
      <c r="Z3" s="22">
        <v>0.88827706701234332</v>
      </c>
      <c r="AA3" s="22">
        <v>1.44</v>
      </c>
      <c r="AB3" s="22">
        <v>1.45</v>
      </c>
      <c r="AC3" s="22" t="s">
        <v>312</v>
      </c>
      <c r="AD3" s="22">
        <v>0.18</v>
      </c>
      <c r="AE3" s="23">
        <v>50</v>
      </c>
      <c r="AF3" s="22">
        <v>0.17</v>
      </c>
      <c r="AG3" s="50">
        <v>0.18512349912415732</v>
      </c>
      <c r="AH3" s="23">
        <v>9</v>
      </c>
      <c r="AI3" s="23">
        <v>10</v>
      </c>
      <c r="AJ3" s="22">
        <v>6.1510271933306875</v>
      </c>
      <c r="AK3" s="22">
        <v>216.84931699959108</v>
      </c>
      <c r="AL3" s="22">
        <v>0.26</v>
      </c>
      <c r="AM3" s="22">
        <v>0.13353555236451048</v>
      </c>
      <c r="AN3" s="22">
        <v>0.11</v>
      </c>
      <c r="AO3" s="22">
        <v>7.91</v>
      </c>
      <c r="AP3" s="21">
        <v>13.9</v>
      </c>
      <c r="AQ3" s="50">
        <v>3.4041439169244E-2</v>
      </c>
      <c r="AR3" s="22">
        <v>4.95</v>
      </c>
      <c r="AS3" s="21">
        <v>2.2000000000000002</v>
      </c>
      <c r="AT3" s="22">
        <v>10.7</v>
      </c>
      <c r="AU3" s="50">
        <v>6.1899999999999997E-2</v>
      </c>
      <c r="AV3" s="22">
        <v>0.06</v>
      </c>
      <c r="AW3" s="22">
        <v>1.3</v>
      </c>
      <c r="AX3" s="21">
        <v>6.7</v>
      </c>
      <c r="AY3" s="22">
        <v>1.4</v>
      </c>
      <c r="AZ3" s="22">
        <v>0.25</v>
      </c>
      <c r="BA3" s="23">
        <v>54</v>
      </c>
      <c r="BB3" s="22" t="s">
        <v>312</v>
      </c>
      <c r="BC3" s="22">
        <v>0.16</v>
      </c>
      <c r="BD3" s="22" t="s">
        <v>312</v>
      </c>
      <c r="BE3" s="22">
        <v>2.91</v>
      </c>
      <c r="BF3" s="50">
        <v>2.5172653853377594E-2</v>
      </c>
      <c r="BG3" s="22">
        <v>1.19</v>
      </c>
      <c r="BH3" s="21">
        <v>12</v>
      </c>
      <c r="BI3" s="21" t="s">
        <v>313</v>
      </c>
      <c r="BJ3" s="22">
        <v>3.74</v>
      </c>
      <c r="BK3" s="22">
        <v>0.36</v>
      </c>
      <c r="BL3" s="21">
        <v>24.1</v>
      </c>
      <c r="BM3" s="22">
        <v>7.08</v>
      </c>
    </row>
    <row r="4" spans="1:66" s="11" customFormat="1">
      <c r="A4" s="6" t="s">
        <v>235</v>
      </c>
      <c r="B4" s="11" t="s">
        <v>249</v>
      </c>
      <c r="C4" s="38">
        <v>671761</v>
      </c>
      <c r="D4" s="38">
        <v>5530402</v>
      </c>
      <c r="E4" s="45">
        <v>0.6</v>
      </c>
      <c r="F4" s="11">
        <v>0.8</v>
      </c>
      <c r="G4" s="44" t="s">
        <v>244</v>
      </c>
      <c r="H4" s="66" t="s">
        <v>159</v>
      </c>
      <c r="I4" s="119">
        <v>40</v>
      </c>
      <c r="J4" s="50">
        <v>0.8891587960102395</v>
      </c>
      <c r="K4" s="22">
        <v>4.54</v>
      </c>
      <c r="L4" s="23" t="s">
        <v>311</v>
      </c>
      <c r="M4" s="23">
        <v>61</v>
      </c>
      <c r="N4" s="22">
        <v>0.22</v>
      </c>
      <c r="O4" s="22">
        <v>0.09</v>
      </c>
      <c r="P4" s="22">
        <v>19.868545036289383</v>
      </c>
      <c r="Q4" s="22">
        <v>0.1</v>
      </c>
      <c r="R4" s="21">
        <v>20.7</v>
      </c>
      <c r="S4" s="22">
        <v>4.99</v>
      </c>
      <c r="T4" s="23">
        <v>34</v>
      </c>
      <c r="U4" s="22">
        <v>0.68</v>
      </c>
      <c r="V4" s="21">
        <v>16</v>
      </c>
      <c r="W4" s="22">
        <v>1.0900000000000001</v>
      </c>
      <c r="X4" s="22">
        <v>0.5</v>
      </c>
      <c r="Y4" s="22">
        <v>0.34</v>
      </c>
      <c r="Z4" s="22">
        <v>1.1330778335118081</v>
      </c>
      <c r="AA4" s="22">
        <v>2.08</v>
      </c>
      <c r="AB4" s="22">
        <v>1.67</v>
      </c>
      <c r="AC4" s="22" t="s">
        <v>312</v>
      </c>
      <c r="AD4" s="22">
        <v>0.17</v>
      </c>
      <c r="AE4" s="23">
        <v>30</v>
      </c>
      <c r="AF4" s="22">
        <v>0.18</v>
      </c>
      <c r="AG4" s="50">
        <v>0.21998980837624077</v>
      </c>
      <c r="AH4" s="23">
        <v>12</v>
      </c>
      <c r="AI4" s="23">
        <v>13</v>
      </c>
      <c r="AJ4" s="22">
        <v>5.3670727471218749</v>
      </c>
      <c r="AK4" s="22">
        <v>255.57240932094663</v>
      </c>
      <c r="AL4" s="22">
        <v>0.28999999999999998</v>
      </c>
      <c r="AM4" s="22">
        <v>0.13353555236451048</v>
      </c>
      <c r="AN4" s="22">
        <v>0.08</v>
      </c>
      <c r="AO4" s="22">
        <v>9.84</v>
      </c>
      <c r="AP4" s="21">
        <v>17.600000000000001</v>
      </c>
      <c r="AQ4" s="50">
        <v>2.7931437267072E-2</v>
      </c>
      <c r="AR4" s="22">
        <v>6.56</v>
      </c>
      <c r="AS4" s="21">
        <v>2.81</v>
      </c>
      <c r="AT4" s="22">
        <v>16.2</v>
      </c>
      <c r="AU4" s="50">
        <v>2.3999999999999998E-3</v>
      </c>
      <c r="AV4" s="22">
        <v>0.08</v>
      </c>
      <c r="AW4" s="22">
        <v>1.7</v>
      </c>
      <c r="AX4" s="21">
        <v>6.5</v>
      </c>
      <c r="AY4" s="22">
        <v>1.65</v>
      </c>
      <c r="AZ4" s="22">
        <v>0.4</v>
      </c>
      <c r="BA4" s="23">
        <v>57</v>
      </c>
      <c r="BB4" s="22" t="s">
        <v>312</v>
      </c>
      <c r="BC4" s="22">
        <v>0.18</v>
      </c>
      <c r="BD4" s="22" t="s">
        <v>312</v>
      </c>
      <c r="BE4" s="22">
        <v>3.94</v>
      </c>
      <c r="BF4" s="50">
        <v>2.8768747261002963E-2</v>
      </c>
      <c r="BG4" s="22">
        <v>0.73</v>
      </c>
      <c r="BH4" s="21">
        <v>15.5</v>
      </c>
      <c r="BI4" s="21" t="s">
        <v>313</v>
      </c>
      <c r="BJ4" s="22">
        <v>4.09</v>
      </c>
      <c r="BK4" s="22">
        <v>0.4</v>
      </c>
      <c r="BL4" s="21">
        <v>27.1</v>
      </c>
      <c r="BM4" s="22">
        <v>8.98</v>
      </c>
    </row>
    <row r="5" spans="1:66" s="11" customFormat="1">
      <c r="A5" s="6" t="s">
        <v>236</v>
      </c>
      <c r="B5" s="11" t="s">
        <v>241</v>
      </c>
      <c r="C5" s="38">
        <v>671910</v>
      </c>
      <c r="D5" s="38">
        <v>5530224</v>
      </c>
      <c r="E5" s="45">
        <v>0.55000000000000004</v>
      </c>
      <c r="F5" s="11">
        <v>0.85</v>
      </c>
      <c r="G5" s="11" t="s">
        <v>341</v>
      </c>
      <c r="H5" s="66" t="s">
        <v>159</v>
      </c>
      <c r="I5" s="119">
        <v>30</v>
      </c>
      <c r="J5" s="50">
        <v>0.9262070791773328</v>
      </c>
      <c r="K5" s="22">
        <v>5.36</v>
      </c>
      <c r="L5" s="23" t="s">
        <v>311</v>
      </c>
      <c r="M5" s="23">
        <v>55</v>
      </c>
      <c r="N5" s="22">
        <v>0.31</v>
      </c>
      <c r="O5" s="22">
        <v>0.11</v>
      </c>
      <c r="P5" s="22">
        <v>18.939440412290239</v>
      </c>
      <c r="Q5" s="22">
        <v>0.17</v>
      </c>
      <c r="R5" s="21">
        <v>21.7</v>
      </c>
      <c r="S5" s="22">
        <v>5.86</v>
      </c>
      <c r="T5" s="23">
        <v>34</v>
      </c>
      <c r="U5" s="22">
        <v>0.66</v>
      </c>
      <c r="V5" s="21">
        <v>20.2</v>
      </c>
      <c r="W5" s="22">
        <v>1.3</v>
      </c>
      <c r="X5" s="22">
        <v>0.6</v>
      </c>
      <c r="Y5" s="22">
        <v>0.39</v>
      </c>
      <c r="Z5" s="22">
        <v>1.2799582934114868</v>
      </c>
      <c r="AA5" s="22">
        <v>2.17</v>
      </c>
      <c r="AB5" s="22">
        <v>1.88</v>
      </c>
      <c r="AC5" s="22" t="s">
        <v>312</v>
      </c>
      <c r="AD5" s="22">
        <v>0.14000000000000001</v>
      </c>
      <c r="AE5" s="23">
        <v>50</v>
      </c>
      <c r="AF5" s="22">
        <v>0.23</v>
      </c>
      <c r="AG5" s="50">
        <v>0.25319581718774881</v>
      </c>
      <c r="AH5" s="23">
        <v>12</v>
      </c>
      <c r="AI5" s="23">
        <v>12</v>
      </c>
      <c r="AJ5" s="22">
        <v>4.9630346863834864</v>
      </c>
      <c r="AK5" s="22">
        <v>309.78473857084441</v>
      </c>
      <c r="AL5" s="22">
        <v>0.26</v>
      </c>
      <c r="AM5" s="22">
        <v>0.13353555236451048</v>
      </c>
      <c r="AN5" s="22">
        <v>0.1</v>
      </c>
      <c r="AO5" s="22">
        <v>10.4</v>
      </c>
      <c r="AP5" s="21">
        <v>20.5</v>
      </c>
      <c r="AQ5" s="50">
        <v>3.6660011413032004E-2</v>
      </c>
      <c r="AR5" s="22">
        <v>6.63</v>
      </c>
      <c r="AS5" s="21">
        <v>2.9</v>
      </c>
      <c r="AT5" s="22">
        <v>16.2</v>
      </c>
      <c r="AU5" s="50">
        <v>1.26E-2</v>
      </c>
      <c r="AV5" s="22">
        <v>0.11</v>
      </c>
      <c r="AW5" s="22">
        <v>2</v>
      </c>
      <c r="AX5" s="21">
        <v>6.4</v>
      </c>
      <c r="AY5" s="22">
        <v>1.86</v>
      </c>
      <c r="AZ5" s="22">
        <v>0.32</v>
      </c>
      <c r="BA5" s="23">
        <v>65</v>
      </c>
      <c r="BB5" s="22" t="s">
        <v>312</v>
      </c>
      <c r="BC5" s="22">
        <v>0.22</v>
      </c>
      <c r="BD5" s="22">
        <v>0.01</v>
      </c>
      <c r="BE5" s="22">
        <v>3.77</v>
      </c>
      <c r="BF5" s="50">
        <v>2.5172653853377594E-2</v>
      </c>
      <c r="BG5" s="22">
        <v>0.72</v>
      </c>
      <c r="BH5" s="21">
        <v>20.8</v>
      </c>
      <c r="BI5" s="21" t="s">
        <v>313</v>
      </c>
      <c r="BJ5" s="22">
        <v>4.92</v>
      </c>
      <c r="BK5" s="22">
        <v>0.49</v>
      </c>
      <c r="BL5" s="21">
        <v>33.200000000000003</v>
      </c>
      <c r="BM5" s="22">
        <v>7.21</v>
      </c>
    </row>
    <row r="6" spans="1:66" s="11" customFormat="1">
      <c r="A6" s="6" t="s">
        <v>279</v>
      </c>
      <c r="B6" s="11" t="s">
        <v>281</v>
      </c>
      <c r="C6" s="38">
        <v>674490</v>
      </c>
      <c r="D6" s="38">
        <v>5516493</v>
      </c>
      <c r="E6" s="45">
        <v>0.2</v>
      </c>
      <c r="F6" s="11">
        <v>0.3</v>
      </c>
      <c r="G6" s="4" t="s">
        <v>286</v>
      </c>
      <c r="H6" s="66" t="s">
        <v>159</v>
      </c>
      <c r="I6" s="119">
        <v>30</v>
      </c>
      <c r="J6" s="50">
        <v>1.1326189425368527</v>
      </c>
      <c r="K6" s="22">
        <v>4.53</v>
      </c>
      <c r="L6" s="23" t="s">
        <v>311</v>
      </c>
      <c r="M6" s="23">
        <v>60</v>
      </c>
      <c r="N6" s="22">
        <v>0.35</v>
      </c>
      <c r="O6" s="22">
        <v>0.12</v>
      </c>
      <c r="P6" s="22">
        <v>13.865099773525683</v>
      </c>
      <c r="Q6" s="22">
        <v>0.15</v>
      </c>
      <c r="R6" s="21">
        <v>24.8</v>
      </c>
      <c r="S6" s="22">
        <v>7.4</v>
      </c>
      <c r="T6" s="23">
        <v>37</v>
      </c>
      <c r="U6" s="22">
        <v>0.96</v>
      </c>
      <c r="V6" s="21">
        <v>21.7</v>
      </c>
      <c r="W6" s="22">
        <v>1.52</v>
      </c>
      <c r="X6" s="22">
        <v>0.71</v>
      </c>
      <c r="Y6" s="22">
        <v>0.44</v>
      </c>
      <c r="Z6" s="22">
        <v>1.5387476751394924</v>
      </c>
      <c r="AA6" s="22">
        <v>2.87</v>
      </c>
      <c r="AB6" s="22">
        <v>2.2000000000000002</v>
      </c>
      <c r="AC6" s="22" t="s">
        <v>312</v>
      </c>
      <c r="AD6" s="22">
        <v>0.23</v>
      </c>
      <c r="AE6" s="23">
        <v>50</v>
      </c>
      <c r="AF6" s="22">
        <v>0.26</v>
      </c>
      <c r="AG6" s="50">
        <v>0.2274611603588301</v>
      </c>
      <c r="AH6" s="23">
        <v>14</v>
      </c>
      <c r="AI6" s="23">
        <v>15</v>
      </c>
      <c r="AJ6" s="22">
        <v>4.1489281460897187</v>
      </c>
      <c r="AK6" s="22">
        <v>317.52935703511554</v>
      </c>
      <c r="AL6" s="22">
        <v>0.25</v>
      </c>
      <c r="AM6" s="22">
        <v>0.13353555236451048</v>
      </c>
      <c r="AN6" s="22">
        <v>0.08</v>
      </c>
      <c r="AO6" s="22">
        <v>12.5</v>
      </c>
      <c r="AP6" s="21">
        <v>23.4</v>
      </c>
      <c r="AQ6" s="50">
        <v>3.7969297534925998E-2</v>
      </c>
      <c r="AR6" s="22">
        <v>7.67</v>
      </c>
      <c r="AS6" s="21">
        <v>3.54</v>
      </c>
      <c r="AT6" s="22">
        <v>19.3</v>
      </c>
      <c r="AU6" s="50">
        <v>3.3099999999999997E-2</v>
      </c>
      <c r="AV6" s="22">
        <v>0.1</v>
      </c>
      <c r="AW6" s="22">
        <v>2.5</v>
      </c>
      <c r="AX6" s="21">
        <v>4.4000000000000004</v>
      </c>
      <c r="AY6" s="22">
        <v>2.21</v>
      </c>
      <c r="AZ6" s="22">
        <v>0.41</v>
      </c>
      <c r="BA6" s="23">
        <v>46</v>
      </c>
      <c r="BB6" s="22" t="s">
        <v>312</v>
      </c>
      <c r="BC6" s="22">
        <v>0.25</v>
      </c>
      <c r="BD6" s="22">
        <v>0.01</v>
      </c>
      <c r="BE6" s="22">
        <v>4.79</v>
      </c>
      <c r="BF6" s="50">
        <v>4.7947912101671604E-2</v>
      </c>
      <c r="BG6" s="22">
        <v>0.61</v>
      </c>
      <c r="BH6" s="21">
        <v>24.1</v>
      </c>
      <c r="BI6" s="21" t="s">
        <v>313</v>
      </c>
      <c r="BJ6" s="22">
        <v>5.84</v>
      </c>
      <c r="BK6" s="22">
        <v>0.57999999999999996</v>
      </c>
      <c r="BL6" s="21">
        <v>41.3</v>
      </c>
      <c r="BM6" s="22">
        <v>12.8</v>
      </c>
    </row>
    <row r="7" spans="1:66" s="11" customFormat="1">
      <c r="A7" s="160" t="s">
        <v>279</v>
      </c>
      <c r="B7" s="12" t="s">
        <v>282</v>
      </c>
      <c r="C7" s="109">
        <v>674490</v>
      </c>
      <c r="D7" s="109">
        <v>5516493</v>
      </c>
      <c r="E7" s="112">
        <v>1.2</v>
      </c>
      <c r="F7" s="12">
        <v>1.3</v>
      </c>
      <c r="G7" s="113" t="s">
        <v>287</v>
      </c>
      <c r="H7" s="114" t="s">
        <v>159</v>
      </c>
      <c r="I7" s="120">
        <v>30</v>
      </c>
      <c r="J7" s="121">
        <v>1.0902780474887461</v>
      </c>
      <c r="K7" s="111">
        <v>6.87</v>
      </c>
      <c r="L7" s="110" t="s">
        <v>311</v>
      </c>
      <c r="M7" s="110">
        <v>61</v>
      </c>
      <c r="N7" s="111">
        <v>0.33</v>
      </c>
      <c r="O7" s="111">
        <v>0.12</v>
      </c>
      <c r="P7" s="111">
        <v>13.507751841218321</v>
      </c>
      <c r="Q7" s="111">
        <v>0.15</v>
      </c>
      <c r="R7" s="106">
        <v>26</v>
      </c>
      <c r="S7" s="111">
        <v>7.17</v>
      </c>
      <c r="T7" s="110">
        <v>37</v>
      </c>
      <c r="U7" s="111">
        <v>1</v>
      </c>
      <c r="V7" s="106">
        <v>22.2</v>
      </c>
      <c r="W7" s="111">
        <v>1.59</v>
      </c>
      <c r="X7" s="111">
        <v>0.73</v>
      </c>
      <c r="Y7" s="111">
        <v>0.45</v>
      </c>
      <c r="Z7" s="111">
        <v>1.5877078284393853</v>
      </c>
      <c r="AA7" s="111">
        <v>2.83</v>
      </c>
      <c r="AB7" s="111">
        <v>2.2999999999999998</v>
      </c>
      <c r="AC7" s="111" t="s">
        <v>312</v>
      </c>
      <c r="AD7" s="111">
        <v>0.31</v>
      </c>
      <c r="AE7" s="110">
        <v>50</v>
      </c>
      <c r="AF7" s="111">
        <v>0.27</v>
      </c>
      <c r="AG7" s="121">
        <v>0.23825311322257017</v>
      </c>
      <c r="AH7" s="110">
        <v>15</v>
      </c>
      <c r="AI7" s="110">
        <v>15</v>
      </c>
      <c r="AJ7" s="111">
        <v>4.444418668122271</v>
      </c>
      <c r="AK7" s="111">
        <v>294.29550164230221</v>
      </c>
      <c r="AL7" s="111">
        <v>0.42</v>
      </c>
      <c r="AM7" s="111">
        <v>0.13353555236451048</v>
      </c>
      <c r="AN7" s="111">
        <v>7.0000000000000007E-2</v>
      </c>
      <c r="AO7" s="111">
        <v>13.1</v>
      </c>
      <c r="AP7" s="106">
        <v>22.4</v>
      </c>
      <c r="AQ7" s="121">
        <v>4.0587869778714002E-2</v>
      </c>
      <c r="AR7" s="111">
        <v>7.55</v>
      </c>
      <c r="AS7" s="106">
        <v>3.67</v>
      </c>
      <c r="AT7" s="111">
        <v>21</v>
      </c>
      <c r="AU7" s="121">
        <v>2.6499999999999999E-2</v>
      </c>
      <c r="AV7" s="111">
        <v>0.12</v>
      </c>
      <c r="AW7" s="111">
        <v>2.5</v>
      </c>
      <c r="AX7" s="106">
        <v>4.0999999999999996</v>
      </c>
      <c r="AY7" s="111">
        <v>2.31</v>
      </c>
      <c r="AZ7" s="111">
        <v>0.42</v>
      </c>
      <c r="BA7" s="110">
        <v>49</v>
      </c>
      <c r="BB7" s="111" t="s">
        <v>312</v>
      </c>
      <c r="BC7" s="111">
        <v>0.25</v>
      </c>
      <c r="BD7" s="111">
        <v>0.01</v>
      </c>
      <c r="BE7" s="111">
        <v>5.0199999999999996</v>
      </c>
      <c r="BF7" s="121">
        <v>5.214335441056786E-2</v>
      </c>
      <c r="BG7" s="111">
        <v>0.77</v>
      </c>
      <c r="BH7" s="106">
        <v>24.6</v>
      </c>
      <c r="BI7" s="106" t="s">
        <v>313</v>
      </c>
      <c r="BJ7" s="111">
        <v>5.95</v>
      </c>
      <c r="BK7" s="111">
        <v>0.59</v>
      </c>
      <c r="BL7" s="106">
        <v>43.2</v>
      </c>
      <c r="BM7" s="111">
        <v>15.1</v>
      </c>
    </row>
    <row r="8" spans="1:66" s="11" customFormat="1">
      <c r="A8" s="6"/>
      <c r="D8" s="63"/>
      <c r="E8" s="64"/>
      <c r="F8" s="65"/>
      <c r="G8" s="45"/>
      <c r="I8" s="4"/>
      <c r="J8" s="28"/>
      <c r="K8" s="59"/>
      <c r="L8" s="28"/>
      <c r="M8" s="45"/>
      <c r="N8" s="38"/>
      <c r="O8" s="45"/>
      <c r="P8" s="45"/>
      <c r="Q8" s="49"/>
      <c r="R8" s="45"/>
      <c r="S8" s="46"/>
      <c r="T8" s="45"/>
      <c r="U8" s="38"/>
      <c r="V8" s="45"/>
      <c r="W8" s="46"/>
      <c r="X8" s="45"/>
      <c r="Y8" s="45"/>
      <c r="Z8" s="45"/>
      <c r="AA8" s="49"/>
      <c r="AB8" s="45"/>
      <c r="AC8" s="45"/>
      <c r="AD8" s="45"/>
      <c r="AE8" s="45"/>
      <c r="AF8" s="38"/>
      <c r="AG8" s="45"/>
      <c r="AH8" s="49"/>
      <c r="AI8" s="38"/>
      <c r="AJ8" s="38"/>
      <c r="AK8" s="49"/>
      <c r="AL8" s="38"/>
      <c r="AM8" s="45"/>
      <c r="AN8" s="49"/>
      <c r="AO8" s="45"/>
      <c r="AP8" s="45"/>
      <c r="AQ8" s="45"/>
      <c r="AR8" s="49"/>
      <c r="AS8" s="45"/>
      <c r="AT8" s="45"/>
      <c r="AU8" s="45"/>
      <c r="AV8" s="45"/>
      <c r="AW8" s="45"/>
      <c r="AX8" s="46"/>
      <c r="AY8" s="46"/>
      <c r="AZ8" s="45"/>
      <c r="BA8" s="45"/>
      <c r="BB8" s="38"/>
      <c r="BC8" s="45"/>
      <c r="BD8" s="45"/>
      <c r="BE8" s="45"/>
      <c r="BF8" s="45"/>
      <c r="BG8" s="49"/>
      <c r="BH8" s="45"/>
      <c r="BI8" s="45"/>
      <c r="BJ8" s="46"/>
      <c r="BK8" s="45"/>
      <c r="BL8" s="45"/>
      <c r="BM8" s="46"/>
      <c r="BN8" s="45"/>
    </row>
    <row r="9" spans="1:66">
      <c r="AN9" s="49"/>
      <c r="BG9" s="49"/>
    </row>
    <row r="11" spans="1:66" s="2" customFormat="1">
      <c r="A11" t="s">
        <v>220</v>
      </c>
      <c r="B11" s="2" t="s">
        <v>220</v>
      </c>
      <c r="C11" s="27"/>
      <c r="D11" s="2" t="s">
        <v>220</v>
      </c>
      <c r="E11" s="2" t="s">
        <v>220</v>
      </c>
      <c r="J11" s="49"/>
      <c r="K11" s="45"/>
      <c r="L11" s="46"/>
      <c r="M11" s="46"/>
      <c r="N11" s="38"/>
      <c r="O11" s="46"/>
      <c r="P11" s="46"/>
      <c r="Q11" s="45"/>
      <c r="R11" s="45"/>
      <c r="S11" s="45"/>
      <c r="T11" s="46"/>
      <c r="U11" s="46"/>
      <c r="V11" s="38"/>
      <c r="W11" s="45"/>
      <c r="X11" s="46"/>
      <c r="Y11" s="46"/>
      <c r="Z11" s="46"/>
      <c r="AA11" s="46"/>
      <c r="AB11" s="45"/>
      <c r="AC11" s="45"/>
      <c r="AD11" s="45"/>
      <c r="AE11" s="45"/>
      <c r="AF11" s="45"/>
      <c r="AG11" s="38"/>
      <c r="AH11" s="46"/>
      <c r="AI11" s="45"/>
      <c r="AJ11" s="45"/>
      <c r="AK11" s="46"/>
      <c r="AL11" s="46"/>
      <c r="AM11" s="46"/>
      <c r="AN11" s="45"/>
      <c r="AO11" s="38"/>
      <c r="AP11" s="45"/>
      <c r="AQ11" s="45"/>
      <c r="AR11" s="46"/>
      <c r="AS11" s="46"/>
      <c r="AT11" s="46"/>
      <c r="AU11" s="49"/>
      <c r="AV11" s="46"/>
      <c r="AW11" s="46"/>
      <c r="AX11" s="46"/>
      <c r="AY11" s="45"/>
      <c r="AZ11" s="49"/>
      <c r="BA11" s="45"/>
      <c r="BB11" s="46"/>
      <c r="BC11" s="46"/>
      <c r="BD11" s="46"/>
      <c r="BE11" s="45"/>
      <c r="BF11" s="46"/>
      <c r="BG11" s="45"/>
      <c r="BH11" s="46"/>
      <c r="BI11" s="45"/>
      <c r="BJ11" s="46"/>
      <c r="BK11" s="45"/>
      <c r="BL11" s="45"/>
      <c r="BM11" s="46"/>
      <c r="BN11" s="46"/>
    </row>
    <row r="12" spans="1:66">
      <c r="F12" s="53"/>
      <c r="G12" s="53"/>
      <c r="H12" s="53"/>
      <c r="I12" s="53"/>
    </row>
    <row r="13" spans="1:66">
      <c r="F13" s="53"/>
      <c r="G13" s="53"/>
      <c r="H13" s="53"/>
      <c r="I13" s="53"/>
    </row>
    <row r="14" spans="1:66">
      <c r="F14" s="53"/>
      <c r="G14" s="53"/>
      <c r="H14" s="53"/>
      <c r="I14" s="53"/>
    </row>
    <row r="15" spans="1:66">
      <c r="F15" s="53"/>
      <c r="G15" s="53"/>
      <c r="H15" s="53"/>
      <c r="I15" s="53"/>
    </row>
    <row r="16" spans="1:66">
      <c r="F16" s="53"/>
      <c r="G16" s="53"/>
      <c r="H16" s="53"/>
      <c r="I16" s="53"/>
    </row>
    <row r="17" spans="6:9">
      <c r="F17" s="53"/>
      <c r="G17" s="53"/>
      <c r="H17" s="53"/>
      <c r="I17" s="53"/>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60"/>
  <sheetViews>
    <sheetView workbookViewId="0">
      <selection sqref="A1:D1"/>
    </sheetView>
  </sheetViews>
  <sheetFormatPr defaultColWidth="9.125" defaultRowHeight="13.8"/>
  <cols>
    <col min="1" max="1" width="17.75" style="6" customWidth="1"/>
    <col min="2" max="2" width="13.25" style="10" customWidth="1"/>
    <col min="3" max="3" width="15.375" style="10" customWidth="1"/>
    <col min="4" max="16384" width="9.125" style="6"/>
  </cols>
  <sheetData>
    <row r="1" spans="1:7" ht="33" customHeight="1">
      <c r="A1" s="179" t="s">
        <v>399</v>
      </c>
      <c r="B1" s="179"/>
      <c r="C1" s="179"/>
      <c r="D1" s="179"/>
      <c r="E1" s="29"/>
    </row>
    <row r="2" spans="1:7">
      <c r="A2" s="170" t="s">
        <v>417</v>
      </c>
      <c r="B2" s="9" t="s">
        <v>58</v>
      </c>
      <c r="C2" s="9" t="s">
        <v>411</v>
      </c>
      <c r="D2" s="9" t="s">
        <v>66</v>
      </c>
    </row>
    <row r="3" spans="1:7" ht="15">
      <c r="A3" s="173" t="s">
        <v>135</v>
      </c>
      <c r="B3" s="11" t="s">
        <v>314</v>
      </c>
      <c r="C3" s="11">
        <v>0.01</v>
      </c>
      <c r="D3" s="11" t="s">
        <v>93</v>
      </c>
    </row>
    <row r="4" spans="1:7">
      <c r="A4" s="173" t="s">
        <v>135</v>
      </c>
      <c r="B4" s="11" t="s">
        <v>171</v>
      </c>
      <c r="C4" s="11">
        <v>0.01</v>
      </c>
      <c r="D4" s="11" t="s">
        <v>93</v>
      </c>
    </row>
    <row r="5" spans="1:7" ht="15">
      <c r="A5" s="173" t="s">
        <v>135</v>
      </c>
      <c r="B5" s="11" t="s">
        <v>315</v>
      </c>
      <c r="C5" s="11">
        <v>0.01</v>
      </c>
      <c r="D5" s="11" t="s">
        <v>93</v>
      </c>
    </row>
    <row r="6" spans="1:7" ht="15">
      <c r="A6" s="173" t="s">
        <v>135</v>
      </c>
      <c r="B6" s="11" t="s">
        <v>316</v>
      </c>
      <c r="C6" s="11">
        <v>0.01</v>
      </c>
      <c r="D6" s="11" t="s">
        <v>93</v>
      </c>
    </row>
    <row r="7" spans="1:7">
      <c r="A7" s="173" t="s">
        <v>135</v>
      </c>
      <c r="B7" s="11" t="s">
        <v>172</v>
      </c>
      <c r="C7" s="11">
        <v>0.01</v>
      </c>
      <c r="D7" s="11" t="s">
        <v>93</v>
      </c>
      <c r="G7" s="10"/>
    </row>
    <row r="8" spans="1:7">
      <c r="A8" s="173" t="s">
        <v>135</v>
      </c>
      <c r="B8" s="11" t="s">
        <v>173</v>
      </c>
      <c r="C8" s="122">
        <v>0.01</v>
      </c>
      <c r="D8" s="11" t="s">
        <v>93</v>
      </c>
    </row>
    <row r="9" spans="1:7" ht="15">
      <c r="A9" s="173" t="s">
        <v>135</v>
      </c>
      <c r="B9" s="11" t="s">
        <v>317</v>
      </c>
      <c r="C9" s="11">
        <v>0.01</v>
      </c>
      <c r="D9" s="11" t="s">
        <v>93</v>
      </c>
    </row>
    <row r="10" spans="1:7" ht="15">
      <c r="A10" s="173" t="s">
        <v>135</v>
      </c>
      <c r="B10" s="11" t="s">
        <v>318</v>
      </c>
      <c r="C10" s="11">
        <v>0.01</v>
      </c>
      <c r="D10" s="11" t="s">
        <v>93</v>
      </c>
    </row>
    <row r="11" spans="1:7" ht="15">
      <c r="A11" s="173" t="s">
        <v>135</v>
      </c>
      <c r="B11" s="11" t="s">
        <v>319</v>
      </c>
      <c r="C11" s="11">
        <v>0.1</v>
      </c>
      <c r="D11" s="11" t="s">
        <v>93</v>
      </c>
    </row>
    <row r="12" spans="1:7" ht="15">
      <c r="A12" s="173" t="s">
        <v>135</v>
      </c>
      <c r="B12" s="11" t="s">
        <v>320</v>
      </c>
      <c r="C12" s="122">
        <v>0.01</v>
      </c>
      <c r="D12" s="11" t="s">
        <v>93</v>
      </c>
    </row>
    <row r="13" spans="1:7">
      <c r="A13" s="173" t="s">
        <v>135</v>
      </c>
      <c r="B13" s="11" t="s">
        <v>174</v>
      </c>
      <c r="C13" s="11">
        <v>0.1</v>
      </c>
      <c r="D13" s="11" t="s">
        <v>93</v>
      </c>
    </row>
    <row r="14" spans="1:7">
      <c r="A14" s="173" t="s">
        <v>135</v>
      </c>
      <c r="B14" s="11" t="s">
        <v>67</v>
      </c>
      <c r="C14" s="11">
        <v>0.1</v>
      </c>
      <c r="D14" s="11" t="s">
        <v>68</v>
      </c>
    </row>
    <row r="15" spans="1:7">
      <c r="A15" s="173" t="s">
        <v>135</v>
      </c>
      <c r="B15" s="11" t="s">
        <v>69</v>
      </c>
      <c r="C15" s="11">
        <v>0.1</v>
      </c>
      <c r="D15" s="11" t="s">
        <v>68</v>
      </c>
    </row>
    <row r="16" spans="1:7">
      <c r="A16" s="173" t="s">
        <v>135</v>
      </c>
      <c r="B16" s="11" t="s">
        <v>99</v>
      </c>
      <c r="C16" s="11">
        <v>1</v>
      </c>
      <c r="D16" s="11" t="s">
        <v>68</v>
      </c>
    </row>
    <row r="17" spans="1:4">
      <c r="A17" s="173" t="s">
        <v>135</v>
      </c>
      <c r="B17" s="11" t="s">
        <v>115</v>
      </c>
      <c r="C17" s="11">
        <v>0.1</v>
      </c>
      <c r="D17" s="11" t="s">
        <v>68</v>
      </c>
    </row>
    <row r="18" spans="1:4">
      <c r="A18" s="173" t="s">
        <v>135</v>
      </c>
      <c r="B18" s="11" t="s">
        <v>134</v>
      </c>
      <c r="C18" s="11">
        <v>0.1</v>
      </c>
      <c r="D18" s="11" t="s">
        <v>68</v>
      </c>
    </row>
    <row r="19" spans="1:4">
      <c r="A19" s="173" t="s">
        <v>135</v>
      </c>
      <c r="B19" s="11" t="s">
        <v>131</v>
      </c>
      <c r="C19" s="11">
        <v>0.1</v>
      </c>
      <c r="D19" s="11" t="s">
        <v>68</v>
      </c>
    </row>
    <row r="20" spans="1:4">
      <c r="A20" s="173" t="s">
        <v>135</v>
      </c>
      <c r="B20" s="11" t="s">
        <v>70</v>
      </c>
      <c r="C20" s="11">
        <v>1</v>
      </c>
      <c r="D20" s="11" t="s">
        <v>68</v>
      </c>
    </row>
    <row r="21" spans="1:4">
      <c r="A21" s="173" t="s">
        <v>135</v>
      </c>
      <c r="B21" s="11" t="s">
        <v>71</v>
      </c>
      <c r="C21" s="11">
        <v>0.1</v>
      </c>
      <c r="D21" s="11" t="s">
        <v>68</v>
      </c>
    </row>
    <row r="22" spans="1:4">
      <c r="A22" s="173" t="s">
        <v>135</v>
      </c>
      <c r="B22" s="11" t="s">
        <v>72</v>
      </c>
      <c r="C22" s="11">
        <v>0.1</v>
      </c>
      <c r="D22" s="11" t="s">
        <v>68</v>
      </c>
    </row>
    <row r="23" spans="1:4">
      <c r="A23" s="173" t="s">
        <v>135</v>
      </c>
      <c r="B23" s="11" t="s">
        <v>119</v>
      </c>
      <c r="C23" s="11">
        <v>0.1</v>
      </c>
      <c r="D23" s="11" t="s">
        <v>68</v>
      </c>
    </row>
    <row r="24" spans="1:4">
      <c r="A24" s="173" t="s">
        <v>135</v>
      </c>
      <c r="B24" s="11" t="s">
        <v>126</v>
      </c>
      <c r="C24" s="11">
        <v>0.01</v>
      </c>
      <c r="D24" s="11" t="s">
        <v>68</v>
      </c>
    </row>
    <row r="25" spans="1:4">
      <c r="A25" s="173" t="s">
        <v>135</v>
      </c>
      <c r="B25" s="11" t="s">
        <v>128</v>
      </c>
      <c r="C25" s="11">
        <v>0.01</v>
      </c>
      <c r="D25" s="11" t="s">
        <v>68</v>
      </c>
    </row>
    <row r="26" spans="1:4">
      <c r="A26" s="173" t="s">
        <v>135</v>
      </c>
      <c r="B26" s="11" t="s">
        <v>73</v>
      </c>
      <c r="C26" s="11">
        <v>0.01</v>
      </c>
      <c r="D26" s="11" t="s">
        <v>68</v>
      </c>
    </row>
    <row r="27" spans="1:4">
      <c r="A27" s="6" t="s">
        <v>136</v>
      </c>
      <c r="B27" s="11" t="s">
        <v>120</v>
      </c>
      <c r="C27" s="11">
        <v>0.1</v>
      </c>
      <c r="D27" s="11" t="s">
        <v>68</v>
      </c>
    </row>
    <row r="28" spans="1:4">
      <c r="A28" s="6" t="s">
        <v>136</v>
      </c>
      <c r="B28" s="11" t="s">
        <v>125</v>
      </c>
      <c r="C28" s="11">
        <v>0.01</v>
      </c>
      <c r="D28" s="11" t="s">
        <v>68</v>
      </c>
    </row>
    <row r="29" spans="1:4">
      <c r="A29" s="6" t="s">
        <v>136</v>
      </c>
      <c r="B29" s="11" t="s">
        <v>121</v>
      </c>
      <c r="C29" s="11">
        <v>0.1</v>
      </c>
      <c r="D29" s="11" t="s">
        <v>68</v>
      </c>
    </row>
    <row r="30" spans="1:4">
      <c r="A30" s="6" t="s">
        <v>136</v>
      </c>
      <c r="B30" s="11" t="s">
        <v>74</v>
      </c>
      <c r="C30" s="11">
        <v>0.1</v>
      </c>
      <c r="D30" s="11" t="s">
        <v>68</v>
      </c>
    </row>
    <row r="31" spans="1:4">
      <c r="A31" s="6" t="s">
        <v>136</v>
      </c>
      <c r="B31" s="11" t="s">
        <v>75</v>
      </c>
      <c r="C31" s="11">
        <v>0.1</v>
      </c>
      <c r="D31" s="11" t="s">
        <v>68</v>
      </c>
    </row>
    <row r="32" spans="1:4">
      <c r="A32" s="6" t="s">
        <v>136</v>
      </c>
      <c r="B32" s="11" t="s">
        <v>127</v>
      </c>
      <c r="C32" s="11">
        <v>0.01</v>
      </c>
      <c r="D32" s="11" t="s">
        <v>68</v>
      </c>
    </row>
    <row r="33" spans="1:4">
      <c r="A33" s="6" t="s">
        <v>136</v>
      </c>
      <c r="B33" s="11" t="s">
        <v>96</v>
      </c>
      <c r="C33" s="11">
        <v>1</v>
      </c>
      <c r="D33" s="11" t="s">
        <v>68</v>
      </c>
    </row>
    <row r="34" spans="1:4">
      <c r="A34" s="6" t="s">
        <v>136</v>
      </c>
      <c r="B34" s="11" t="s">
        <v>102</v>
      </c>
      <c r="C34" s="11">
        <v>0.01</v>
      </c>
      <c r="D34" s="11" t="s">
        <v>68</v>
      </c>
    </row>
    <row r="35" spans="1:4">
      <c r="A35" s="6" t="s">
        <v>136</v>
      </c>
      <c r="B35" s="11" t="s">
        <v>76</v>
      </c>
      <c r="C35" s="11">
        <v>0.1</v>
      </c>
      <c r="D35" s="11" t="s">
        <v>68</v>
      </c>
    </row>
    <row r="36" spans="1:4">
      <c r="A36" s="6" t="s">
        <v>136</v>
      </c>
      <c r="B36" s="11" t="s">
        <v>130</v>
      </c>
      <c r="C36" s="11">
        <v>1</v>
      </c>
      <c r="D36" s="11" t="s">
        <v>68</v>
      </c>
    </row>
    <row r="37" spans="1:4">
      <c r="A37" s="6" t="s">
        <v>136</v>
      </c>
      <c r="B37" s="11" t="s">
        <v>77</v>
      </c>
      <c r="C37" s="11">
        <v>0.1</v>
      </c>
      <c r="D37" s="11" t="s">
        <v>68</v>
      </c>
    </row>
    <row r="38" spans="1:4">
      <c r="A38" s="6" t="s">
        <v>136</v>
      </c>
      <c r="B38" s="11" t="s">
        <v>78</v>
      </c>
      <c r="C38" s="11">
        <v>1</v>
      </c>
      <c r="D38" s="11" t="s">
        <v>68</v>
      </c>
    </row>
    <row r="39" spans="1:4">
      <c r="A39" s="6" t="s">
        <v>136</v>
      </c>
      <c r="B39" s="11" t="s">
        <v>133</v>
      </c>
      <c r="C39" s="11">
        <v>1E-3</v>
      </c>
      <c r="D39" s="11" t="s">
        <v>68</v>
      </c>
    </row>
    <row r="40" spans="1:4">
      <c r="A40" s="6" t="s">
        <v>136</v>
      </c>
      <c r="B40" s="11" t="s">
        <v>124</v>
      </c>
      <c r="C40" s="11">
        <v>0.01</v>
      </c>
      <c r="D40" s="11" t="s">
        <v>68</v>
      </c>
    </row>
    <row r="41" spans="1:4">
      <c r="A41" s="6" t="s">
        <v>136</v>
      </c>
      <c r="B41" s="11" t="s">
        <v>79</v>
      </c>
      <c r="C41" s="11">
        <v>0.1</v>
      </c>
      <c r="D41" s="11" t="s">
        <v>68</v>
      </c>
    </row>
    <row r="42" spans="1:4">
      <c r="A42" s="6" t="s">
        <v>136</v>
      </c>
      <c r="B42" s="11" t="s">
        <v>80</v>
      </c>
      <c r="C42" s="11">
        <v>1</v>
      </c>
      <c r="D42" s="11" t="s">
        <v>68</v>
      </c>
    </row>
    <row r="43" spans="1:4">
      <c r="A43" s="6" t="s">
        <v>136</v>
      </c>
      <c r="B43" s="11" t="s">
        <v>82</v>
      </c>
      <c r="C43" s="11">
        <v>1</v>
      </c>
      <c r="D43" s="11" t="s">
        <v>68</v>
      </c>
    </row>
    <row r="44" spans="1:4">
      <c r="A44" s="173" t="s">
        <v>135</v>
      </c>
      <c r="B44" s="11" t="s">
        <v>81</v>
      </c>
      <c r="C44" s="11">
        <v>2</v>
      </c>
      <c r="D44" s="11" t="s">
        <v>68</v>
      </c>
    </row>
    <row r="45" spans="1:4">
      <c r="A45" s="6" t="s">
        <v>136</v>
      </c>
      <c r="B45" s="11" t="s">
        <v>83</v>
      </c>
      <c r="C45" s="11">
        <v>0.01</v>
      </c>
      <c r="D45" s="11" t="s">
        <v>68</v>
      </c>
    </row>
    <row r="46" spans="1:4">
      <c r="A46" s="6" t="s">
        <v>136</v>
      </c>
      <c r="B46" s="11" t="s">
        <v>84</v>
      </c>
      <c r="C46" s="11">
        <v>0.1</v>
      </c>
      <c r="D46" s="11" t="s">
        <v>68</v>
      </c>
    </row>
    <row r="47" spans="1:4">
      <c r="A47" s="6" t="s">
        <v>136</v>
      </c>
      <c r="B47" s="11" t="s">
        <v>95</v>
      </c>
      <c r="C47" s="11">
        <v>1</v>
      </c>
      <c r="D47" s="11" t="s">
        <v>68</v>
      </c>
    </row>
    <row r="48" spans="1:4">
      <c r="A48" s="6" t="s">
        <v>136</v>
      </c>
      <c r="B48" s="11" t="s">
        <v>85</v>
      </c>
      <c r="C48" s="11">
        <v>0.01</v>
      </c>
      <c r="D48" s="11" t="s">
        <v>68</v>
      </c>
    </row>
    <row r="49" spans="1:4">
      <c r="A49" s="6" t="s">
        <v>136</v>
      </c>
      <c r="B49" s="11" t="s">
        <v>86</v>
      </c>
      <c r="C49" s="11">
        <v>0.01</v>
      </c>
      <c r="D49" s="11" t="s">
        <v>68</v>
      </c>
    </row>
    <row r="50" spans="1:4">
      <c r="A50" s="6" t="s">
        <v>136</v>
      </c>
      <c r="B50" s="11" t="s">
        <v>132</v>
      </c>
      <c r="C50" s="11">
        <v>0.1</v>
      </c>
      <c r="D50" s="11" t="s">
        <v>68</v>
      </c>
    </row>
    <row r="51" spans="1:4">
      <c r="A51" s="6" t="s">
        <v>136</v>
      </c>
      <c r="B51" s="11" t="s">
        <v>87</v>
      </c>
      <c r="C51" s="11">
        <v>0.01</v>
      </c>
      <c r="D51" s="11" t="s">
        <v>68</v>
      </c>
    </row>
    <row r="52" spans="1:4">
      <c r="A52" s="6" t="s">
        <v>136</v>
      </c>
      <c r="B52" s="11" t="s">
        <v>129</v>
      </c>
      <c r="C52" s="11">
        <v>0.01</v>
      </c>
      <c r="D52" s="11" t="s">
        <v>68</v>
      </c>
    </row>
    <row r="53" spans="1:4">
      <c r="A53" s="6" t="s">
        <v>136</v>
      </c>
      <c r="B53" s="11" t="s">
        <v>88</v>
      </c>
      <c r="C53" s="11">
        <v>0.01</v>
      </c>
      <c r="D53" s="11" t="s">
        <v>68</v>
      </c>
    </row>
    <row r="54" spans="1:4">
      <c r="A54" s="173" t="s">
        <v>135</v>
      </c>
      <c r="B54" s="11" t="s">
        <v>118</v>
      </c>
      <c r="C54" s="11">
        <v>2</v>
      </c>
      <c r="D54" s="11" t="s">
        <v>68</v>
      </c>
    </row>
    <row r="55" spans="1:4">
      <c r="A55" s="6" t="s">
        <v>136</v>
      </c>
      <c r="B55" s="11" t="s">
        <v>89</v>
      </c>
      <c r="C55" s="11">
        <v>1</v>
      </c>
      <c r="D55" s="11" t="s">
        <v>68</v>
      </c>
    </row>
    <row r="56" spans="1:4">
      <c r="A56" s="6" t="s">
        <v>136</v>
      </c>
      <c r="B56" s="11" t="s">
        <v>122</v>
      </c>
      <c r="C56" s="11">
        <v>0.01</v>
      </c>
      <c r="D56" s="11" t="s">
        <v>68</v>
      </c>
    </row>
    <row r="57" spans="1:4">
      <c r="A57" s="6" t="s">
        <v>136</v>
      </c>
      <c r="B57" s="11" t="s">
        <v>90</v>
      </c>
      <c r="C57" s="11">
        <v>0.01</v>
      </c>
      <c r="D57" s="11" t="s">
        <v>68</v>
      </c>
    </row>
    <row r="58" spans="1:4">
      <c r="A58" s="6" t="s">
        <v>136</v>
      </c>
      <c r="B58" s="11" t="s">
        <v>91</v>
      </c>
      <c r="C58" s="11">
        <v>1</v>
      </c>
      <c r="D58" s="11" t="s">
        <v>68</v>
      </c>
    </row>
    <row r="59" spans="1:4">
      <c r="A59" s="160" t="s">
        <v>136</v>
      </c>
      <c r="B59" s="12" t="s">
        <v>123</v>
      </c>
      <c r="C59" s="12">
        <v>1</v>
      </c>
      <c r="D59" s="12" t="s">
        <v>68</v>
      </c>
    </row>
    <row r="60" spans="1:4">
      <c r="B60" s="76"/>
      <c r="C60" s="76"/>
      <c r="D60" s="11"/>
    </row>
  </sheetData>
  <mergeCells count="1">
    <mergeCell ref="A1:D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O8"/>
  <sheetViews>
    <sheetView workbookViewId="0"/>
  </sheetViews>
  <sheetFormatPr defaultColWidth="9.125" defaultRowHeight="13.8"/>
  <cols>
    <col min="1" max="1" width="14.375" style="32" customWidth="1"/>
    <col min="2" max="2" width="21" style="6" customWidth="1"/>
    <col min="3" max="3" width="19.875" style="6" customWidth="1"/>
    <col min="4" max="4" width="23" style="6" customWidth="1"/>
    <col min="5" max="6" width="18.625" style="28" customWidth="1"/>
    <col min="7" max="7" width="8.625" style="6" bestFit="1" customWidth="1"/>
    <col min="8" max="8" width="11.375" style="6" customWidth="1"/>
    <col min="9" max="9" width="11.875" style="28" customWidth="1"/>
    <col min="10" max="10" width="11.125" style="28" customWidth="1"/>
    <col min="11" max="11" width="12.125" style="28" customWidth="1"/>
    <col min="12" max="12" width="12.5" style="28" customWidth="1"/>
    <col min="13" max="13" width="14.75" style="28" customWidth="1"/>
    <col min="14" max="14" width="11.25" style="28" customWidth="1"/>
    <col min="15" max="15" width="11" style="59" customWidth="1"/>
    <col min="16" max="16" width="9.375" style="28" bestFit="1" customWidth="1"/>
    <col min="17" max="17" width="9" style="28" bestFit="1" customWidth="1"/>
    <col min="18" max="18" width="8.75" style="28" bestFit="1" customWidth="1"/>
    <col min="19" max="19" width="8.75" style="59" bestFit="1" customWidth="1"/>
    <col min="20" max="20" width="9.25" style="28" bestFit="1" customWidth="1"/>
    <col min="21" max="21" width="7.625" style="60" bestFit="1" customWidth="1"/>
    <col min="22" max="22" width="7.25" style="28" bestFit="1" customWidth="1"/>
    <col min="23" max="23" width="7.375" style="27" bestFit="1" customWidth="1"/>
    <col min="24" max="24" width="7.625" style="27" bestFit="1" customWidth="1"/>
    <col min="25" max="25" width="7" style="59" bestFit="1" customWidth="1"/>
    <col min="26" max="26" width="7.375" style="60" bestFit="1" customWidth="1"/>
    <col min="27" max="27" width="7.375" style="27" bestFit="1" customWidth="1"/>
    <col min="28" max="28" width="7.125" style="27" bestFit="1" customWidth="1"/>
    <col min="29" max="29" width="7.125" style="60" bestFit="1" customWidth="1"/>
    <col min="30" max="30" width="7.125" style="60" customWidth="1"/>
    <col min="31" max="31" width="7.375" style="27" bestFit="1" customWidth="1"/>
    <col min="32" max="32" width="7.625" style="60" bestFit="1" customWidth="1"/>
    <col min="33" max="33" width="7" style="60" bestFit="1" customWidth="1"/>
    <col min="34" max="34" width="7.375" style="28" bestFit="1" customWidth="1"/>
    <col min="35" max="35" width="7.625" style="27" bestFit="1" customWidth="1"/>
    <col min="36" max="36" width="7.75" style="60" bestFit="1" customWidth="1"/>
    <col min="37" max="37" width="7.75" style="28" bestFit="1" customWidth="1"/>
    <col min="38" max="38" width="7.25" style="60" bestFit="1" customWidth="1"/>
    <col min="39" max="39" width="7.75" style="60" bestFit="1" customWidth="1"/>
    <col min="40" max="40" width="7" style="28" bestFit="1" customWidth="1"/>
    <col min="41" max="41" width="7.125" style="60" bestFit="1" customWidth="1"/>
    <col min="42" max="42" width="7.25" style="28" bestFit="1" customWidth="1"/>
    <col min="43" max="43" width="8.125" style="28" bestFit="1" customWidth="1"/>
    <col min="44" max="44" width="7.75" style="27" bestFit="1" customWidth="1"/>
    <col min="45" max="45" width="7.75" style="60" bestFit="1" customWidth="1"/>
    <col min="46" max="46" width="7.125" style="27" bestFit="1" customWidth="1"/>
    <col min="47" max="47" width="7.625" style="27" bestFit="1" customWidth="1"/>
    <col min="48" max="48" width="7.125" style="28" bestFit="1" customWidth="1"/>
    <col min="49" max="49" width="7.625" style="27" bestFit="1" customWidth="1"/>
    <col min="50" max="50" width="7.375" style="28" bestFit="1" customWidth="1"/>
    <col min="51" max="51" width="7.375" style="28" customWidth="1"/>
    <col min="52" max="52" width="7.125" style="27" bestFit="1" customWidth="1"/>
    <col min="53" max="53" width="8" style="60" bestFit="1" customWidth="1"/>
    <col min="54" max="54" width="7.375" style="27" bestFit="1" customWidth="1"/>
    <col min="55" max="55" width="7" style="27" bestFit="1" customWidth="1"/>
    <col min="56" max="56" width="7.25" style="60" bestFit="1" customWidth="1"/>
    <col min="57" max="58" width="7.375" style="60" bestFit="1" customWidth="1"/>
    <col min="59" max="59" width="6.875" style="60" bestFit="1" customWidth="1"/>
    <col min="60" max="60" width="8" style="28" bestFit="1" customWidth="1"/>
    <col min="61" max="61" width="6.75" style="60" bestFit="1" customWidth="1"/>
    <col min="62" max="62" width="6.625" style="27" bestFit="1" customWidth="1"/>
    <col min="63" max="63" width="7.125" style="28" bestFit="1" customWidth="1"/>
    <col min="64" max="64" width="6.375" style="27" bestFit="1" customWidth="1"/>
    <col min="65" max="65" width="7.375" style="60" bestFit="1" customWidth="1"/>
    <col min="66" max="66" width="7.375" style="27" bestFit="1" customWidth="1"/>
    <col min="67" max="67" width="7" style="27" bestFit="1" customWidth="1"/>
    <col min="68" max="16384" width="9.125" style="6"/>
  </cols>
  <sheetData>
    <row r="1" spans="1:67" s="16" customFormat="1" ht="21" customHeight="1">
      <c r="A1" s="161" t="s">
        <v>400</v>
      </c>
      <c r="B1" s="18"/>
      <c r="C1" s="57"/>
      <c r="D1" s="57"/>
      <c r="E1" s="22"/>
      <c r="F1" s="22"/>
      <c r="H1" s="57"/>
      <c r="I1" s="58"/>
      <c r="J1" s="22"/>
      <c r="K1" s="22"/>
      <c r="L1" s="22"/>
      <c r="M1" s="22"/>
      <c r="N1" s="22"/>
      <c r="O1" s="50"/>
      <c r="P1" s="22"/>
      <c r="Q1" s="22"/>
      <c r="R1" s="22"/>
      <c r="S1" s="50"/>
      <c r="T1" s="22"/>
      <c r="U1" s="21"/>
      <c r="V1" s="22"/>
      <c r="W1" s="23"/>
      <c r="X1" s="23"/>
      <c r="Y1" s="50"/>
      <c r="Z1" s="21"/>
      <c r="AA1" s="23"/>
      <c r="AB1" s="23"/>
      <c r="AC1" s="21"/>
      <c r="AD1" s="21"/>
      <c r="AE1" s="23"/>
      <c r="AF1" s="21"/>
      <c r="AG1" s="21"/>
      <c r="AH1" s="22"/>
      <c r="AI1" s="23"/>
      <c r="AJ1" s="21"/>
      <c r="AK1" s="22"/>
      <c r="AL1" s="21"/>
      <c r="AM1" s="21"/>
      <c r="AN1" s="22"/>
      <c r="AO1" s="21"/>
      <c r="AP1" s="22"/>
      <c r="AQ1" s="22"/>
      <c r="AR1" s="23"/>
      <c r="AS1" s="21"/>
      <c r="AT1" s="23"/>
      <c r="AU1" s="23"/>
      <c r="AV1" s="22"/>
      <c r="AW1" s="23"/>
      <c r="AX1" s="22"/>
      <c r="AY1" s="22"/>
      <c r="AZ1" s="23"/>
      <c r="BA1" s="21"/>
      <c r="BB1" s="23"/>
      <c r="BC1" s="23"/>
      <c r="BD1" s="21"/>
      <c r="BE1" s="21"/>
      <c r="BF1" s="21"/>
      <c r="BG1" s="21"/>
      <c r="BH1" s="22"/>
      <c r="BI1" s="21"/>
      <c r="BJ1" s="23"/>
      <c r="BK1" s="22"/>
      <c r="BL1" s="23"/>
      <c r="BM1" s="21"/>
      <c r="BN1" s="23"/>
      <c r="BO1" s="23"/>
    </row>
    <row r="2" spans="1:67" s="16" customFormat="1" ht="16.05" customHeight="1">
      <c r="A2" s="172" t="s">
        <v>186</v>
      </c>
      <c r="B2" s="13" t="s">
        <v>103</v>
      </c>
      <c r="C2" s="36" t="s">
        <v>188</v>
      </c>
      <c r="D2" s="36" t="s">
        <v>189</v>
      </c>
      <c r="E2" s="15" t="s">
        <v>168</v>
      </c>
      <c r="F2" s="15" t="s">
        <v>169</v>
      </c>
      <c r="G2" s="15" t="s">
        <v>166</v>
      </c>
      <c r="H2" s="15" t="s">
        <v>160</v>
      </c>
      <c r="I2" s="24" t="s">
        <v>198</v>
      </c>
      <c r="J2" s="26" t="s">
        <v>175</v>
      </c>
      <c r="K2" s="24" t="s">
        <v>199</v>
      </c>
      <c r="L2" s="24" t="s">
        <v>200</v>
      </c>
      <c r="M2" s="26" t="s">
        <v>425</v>
      </c>
      <c r="N2" s="24" t="s">
        <v>176</v>
      </c>
      <c r="O2" s="24" t="s">
        <v>177</v>
      </c>
      <c r="P2" s="42" t="s">
        <v>201</v>
      </c>
      <c r="Q2" s="24" t="s">
        <v>202</v>
      </c>
      <c r="R2" s="26" t="s">
        <v>203</v>
      </c>
      <c r="S2" s="24" t="s">
        <v>204</v>
      </c>
      <c r="T2" s="24" t="s">
        <v>205</v>
      </c>
      <c r="U2" s="24" t="s">
        <v>32</v>
      </c>
      <c r="V2" s="26" t="s">
        <v>33</v>
      </c>
      <c r="W2" s="25" t="s">
        <v>34</v>
      </c>
      <c r="X2" s="26" t="s">
        <v>138</v>
      </c>
      <c r="Y2" s="26" t="s">
        <v>157</v>
      </c>
      <c r="Z2" s="26" t="s">
        <v>153</v>
      </c>
      <c r="AA2" s="25" t="s">
        <v>51</v>
      </c>
      <c r="AB2" s="26" t="s">
        <v>35</v>
      </c>
      <c r="AC2" s="26" t="s">
        <v>37</v>
      </c>
      <c r="AD2" s="26" t="s">
        <v>36</v>
      </c>
      <c r="AE2" s="26" t="s">
        <v>141</v>
      </c>
      <c r="AF2" s="24" t="s">
        <v>149</v>
      </c>
      <c r="AG2" s="24" t="s">
        <v>151</v>
      </c>
      <c r="AH2" s="24" t="s">
        <v>54</v>
      </c>
      <c r="AI2" s="26" t="s">
        <v>142</v>
      </c>
      <c r="AJ2" s="24" t="s">
        <v>148</v>
      </c>
      <c r="AK2" s="26" t="s">
        <v>143</v>
      </c>
      <c r="AL2" s="26" t="s">
        <v>38</v>
      </c>
      <c r="AM2" s="26" t="s">
        <v>310</v>
      </c>
      <c r="AN2" s="24" t="s">
        <v>150</v>
      </c>
      <c r="AO2" s="25" t="s">
        <v>50</v>
      </c>
      <c r="AP2" s="24" t="s">
        <v>57</v>
      </c>
      <c r="AQ2" s="24" t="s">
        <v>39</v>
      </c>
      <c r="AR2" s="25" t="s">
        <v>152</v>
      </c>
      <c r="AS2" s="26" t="s">
        <v>52</v>
      </c>
      <c r="AT2" s="25" t="s">
        <v>40</v>
      </c>
      <c r="AU2" s="26" t="s">
        <v>156</v>
      </c>
      <c r="AV2" s="24" t="s">
        <v>147</v>
      </c>
      <c r="AW2" s="26" t="s">
        <v>41</v>
      </c>
      <c r="AX2" s="25" t="s">
        <v>42</v>
      </c>
      <c r="AY2" s="25" t="s">
        <v>43</v>
      </c>
      <c r="AZ2" s="25" t="s">
        <v>44</v>
      </c>
      <c r="BA2" s="24" t="s">
        <v>53</v>
      </c>
      <c r="BB2" s="26" t="s">
        <v>154</v>
      </c>
      <c r="BC2" s="25" t="s">
        <v>144</v>
      </c>
      <c r="BD2" s="24" t="s">
        <v>45</v>
      </c>
      <c r="BE2" s="24" t="s">
        <v>55</v>
      </c>
      <c r="BF2" s="24" t="s">
        <v>155</v>
      </c>
      <c r="BG2" s="24" t="s">
        <v>46</v>
      </c>
      <c r="BH2" s="24" t="s">
        <v>206</v>
      </c>
      <c r="BI2" s="24" t="s">
        <v>47</v>
      </c>
      <c r="BJ2" s="25" t="s">
        <v>139</v>
      </c>
      <c r="BK2" s="25" t="s">
        <v>48</v>
      </c>
      <c r="BL2" s="26" t="s">
        <v>145</v>
      </c>
      <c r="BM2" s="24" t="s">
        <v>56</v>
      </c>
      <c r="BN2" s="25" t="s">
        <v>49</v>
      </c>
      <c r="BO2" s="25" t="s">
        <v>146</v>
      </c>
    </row>
    <row r="3" spans="1:67" s="11" customFormat="1">
      <c r="A3" s="32" t="s">
        <v>231</v>
      </c>
      <c r="B3" s="11" t="s">
        <v>237</v>
      </c>
      <c r="C3" s="38">
        <v>671674</v>
      </c>
      <c r="D3" s="38">
        <v>5530224</v>
      </c>
      <c r="E3" s="45">
        <v>2.2999999999999998</v>
      </c>
      <c r="F3" s="11">
        <v>2.4</v>
      </c>
      <c r="G3" s="16" t="s">
        <v>245</v>
      </c>
      <c r="H3" s="66" t="s">
        <v>159</v>
      </c>
      <c r="I3" s="66">
        <v>5.31</v>
      </c>
      <c r="J3" s="68">
        <v>24.7</v>
      </c>
      <c r="K3" s="67">
        <v>1.78</v>
      </c>
      <c r="L3" s="68">
        <v>1.36</v>
      </c>
      <c r="M3" s="46">
        <v>29</v>
      </c>
      <c r="N3" s="11">
        <v>10.199999999999999</v>
      </c>
      <c r="O3" s="11">
        <v>0.03</v>
      </c>
      <c r="P3" s="45">
        <v>1.05</v>
      </c>
      <c r="Q3" s="45">
        <v>0.08</v>
      </c>
      <c r="R3" s="11">
        <v>26.7</v>
      </c>
      <c r="S3" s="11">
        <v>0.22</v>
      </c>
      <c r="T3" s="11">
        <v>100.43</v>
      </c>
      <c r="U3" s="11" t="s">
        <v>313</v>
      </c>
      <c r="V3" s="11">
        <v>0.9</v>
      </c>
      <c r="W3" s="11">
        <v>260</v>
      </c>
      <c r="X3" s="11">
        <v>1</v>
      </c>
      <c r="Y3" s="11" t="s">
        <v>313</v>
      </c>
      <c r="Z3" s="11" t="s">
        <v>313</v>
      </c>
      <c r="AA3" s="11">
        <v>25</v>
      </c>
      <c r="AB3" s="11">
        <v>5</v>
      </c>
      <c r="AC3" s="11">
        <v>1.3</v>
      </c>
      <c r="AD3" s="11">
        <v>29</v>
      </c>
      <c r="AE3" s="11">
        <v>12.3</v>
      </c>
      <c r="AF3" s="11">
        <v>1.45</v>
      </c>
      <c r="AG3" s="11">
        <v>0.74</v>
      </c>
      <c r="AH3" s="11">
        <v>0.44</v>
      </c>
      <c r="AI3" s="11">
        <v>7.2</v>
      </c>
      <c r="AJ3" s="11">
        <v>2.12</v>
      </c>
      <c r="AK3" s="11">
        <v>0.2</v>
      </c>
      <c r="AL3" s="11">
        <v>3</v>
      </c>
      <c r="AM3" s="11">
        <v>0.8</v>
      </c>
      <c r="AN3" s="11">
        <v>0.3</v>
      </c>
      <c r="AO3" s="11">
        <v>9</v>
      </c>
      <c r="AP3" s="11">
        <v>0.09</v>
      </c>
      <c r="AQ3" s="11" t="s">
        <v>313</v>
      </c>
      <c r="AR3" s="11">
        <v>4</v>
      </c>
      <c r="AS3" s="11">
        <v>11.2</v>
      </c>
      <c r="AT3" s="11">
        <v>24</v>
      </c>
      <c r="AU3" s="11">
        <v>13.9</v>
      </c>
      <c r="AV3" s="11">
        <v>3.23</v>
      </c>
      <c r="AW3" s="11">
        <v>41</v>
      </c>
      <c r="AX3" s="11" t="s">
        <v>322</v>
      </c>
      <c r="AY3" s="11">
        <v>4</v>
      </c>
      <c r="AZ3" s="11" t="s">
        <v>322</v>
      </c>
      <c r="BA3" s="11">
        <v>2.11</v>
      </c>
      <c r="BB3" s="11">
        <v>0.4</v>
      </c>
      <c r="BC3" s="11">
        <v>190</v>
      </c>
      <c r="BD3" s="11">
        <v>0.35</v>
      </c>
      <c r="BE3" s="11">
        <v>0.26</v>
      </c>
      <c r="BF3" s="11" t="s">
        <v>313</v>
      </c>
      <c r="BG3" s="11">
        <v>4.32</v>
      </c>
      <c r="BH3" s="11">
        <v>0.17</v>
      </c>
      <c r="BI3" s="11">
        <v>1.53</v>
      </c>
      <c r="BJ3" s="11">
        <v>32</v>
      </c>
      <c r="BK3" s="11">
        <v>35</v>
      </c>
      <c r="BL3" s="11">
        <v>7.4</v>
      </c>
      <c r="BM3" s="11">
        <v>0.54</v>
      </c>
      <c r="BN3" s="11">
        <v>45</v>
      </c>
      <c r="BO3" s="11">
        <v>102</v>
      </c>
    </row>
    <row r="4" spans="1:67" s="11" customFormat="1">
      <c r="A4" s="32" t="s">
        <v>235</v>
      </c>
      <c r="B4" s="11" t="s">
        <v>249</v>
      </c>
      <c r="C4" s="38">
        <v>671761</v>
      </c>
      <c r="D4" s="38">
        <v>5530402</v>
      </c>
      <c r="E4" s="45">
        <v>0.6</v>
      </c>
      <c r="F4" s="11">
        <v>0.8</v>
      </c>
      <c r="G4" s="44" t="s">
        <v>244</v>
      </c>
      <c r="H4" s="66" t="s">
        <v>159</v>
      </c>
      <c r="I4" s="66">
        <v>5.71</v>
      </c>
      <c r="J4" s="68">
        <v>26.9</v>
      </c>
      <c r="K4" s="67">
        <v>2.06</v>
      </c>
      <c r="L4" s="68">
        <v>1.44</v>
      </c>
      <c r="M4" s="46">
        <v>29.9</v>
      </c>
      <c r="N4" s="11">
        <v>8.48</v>
      </c>
      <c r="O4" s="11">
        <v>0.04</v>
      </c>
      <c r="P4" s="45">
        <v>0.9</v>
      </c>
      <c r="Q4" s="45">
        <v>0.06</v>
      </c>
      <c r="R4" s="11">
        <v>24.6</v>
      </c>
      <c r="S4" s="11">
        <v>0.22</v>
      </c>
      <c r="T4" s="11">
        <v>100.31</v>
      </c>
      <c r="U4" s="11" t="s">
        <v>313</v>
      </c>
      <c r="V4" s="11">
        <v>1.9</v>
      </c>
      <c r="W4" s="11">
        <v>306</v>
      </c>
      <c r="X4" s="11">
        <v>0.5</v>
      </c>
      <c r="Y4" s="11" t="s">
        <v>313</v>
      </c>
      <c r="Z4" s="11" t="s">
        <v>313</v>
      </c>
      <c r="AA4" s="11">
        <v>29</v>
      </c>
      <c r="AB4" s="11">
        <v>6.2</v>
      </c>
      <c r="AC4" s="11">
        <v>1.8</v>
      </c>
      <c r="AD4" s="11">
        <v>31</v>
      </c>
      <c r="AE4" s="11">
        <v>12.9</v>
      </c>
      <c r="AF4" s="11">
        <v>1.65</v>
      </c>
      <c r="AG4" s="11">
        <v>0.76</v>
      </c>
      <c r="AH4" s="11">
        <v>0.5</v>
      </c>
      <c r="AI4" s="11">
        <v>8.3000000000000007</v>
      </c>
      <c r="AJ4" s="11">
        <v>2.42</v>
      </c>
      <c r="AK4" s="11">
        <v>0.5</v>
      </c>
      <c r="AL4" s="11">
        <v>2.4</v>
      </c>
      <c r="AM4" s="11" t="s">
        <v>313</v>
      </c>
      <c r="AN4" s="11">
        <v>0.26</v>
      </c>
      <c r="AO4" s="11">
        <v>13</v>
      </c>
      <c r="AP4" s="11">
        <v>0.11</v>
      </c>
      <c r="AQ4" s="11" t="s">
        <v>313</v>
      </c>
      <c r="AR4" s="11">
        <v>4</v>
      </c>
      <c r="AS4" s="11">
        <v>13.6</v>
      </c>
      <c r="AT4" s="11">
        <v>28</v>
      </c>
      <c r="AU4" s="11">
        <v>17.5</v>
      </c>
      <c r="AV4" s="11">
        <v>3.7</v>
      </c>
      <c r="AW4" s="11">
        <v>48</v>
      </c>
      <c r="AX4" s="11" t="s">
        <v>322</v>
      </c>
      <c r="AY4" s="11">
        <v>4</v>
      </c>
      <c r="AZ4" s="11">
        <v>2</v>
      </c>
      <c r="BA4" s="11">
        <v>2.2599999999999998</v>
      </c>
      <c r="BB4" s="11">
        <v>0.6</v>
      </c>
      <c r="BC4" s="11">
        <v>169</v>
      </c>
      <c r="BD4" s="11">
        <v>0.37</v>
      </c>
      <c r="BE4" s="11">
        <v>0.27</v>
      </c>
      <c r="BF4" s="11" t="s">
        <v>313</v>
      </c>
      <c r="BG4" s="11">
        <v>5.79</v>
      </c>
      <c r="BH4" s="11">
        <v>0.11</v>
      </c>
      <c r="BI4" s="11">
        <v>0.65</v>
      </c>
      <c r="BJ4" s="11">
        <v>38</v>
      </c>
      <c r="BK4" s="11">
        <v>5</v>
      </c>
      <c r="BL4" s="11">
        <v>6.93</v>
      </c>
      <c r="BM4" s="11">
        <v>0.72</v>
      </c>
      <c r="BN4" s="11">
        <v>49</v>
      </c>
      <c r="BO4" s="11">
        <v>69</v>
      </c>
    </row>
    <row r="5" spans="1:67" s="11" customFormat="1">
      <c r="A5" s="32" t="s">
        <v>236</v>
      </c>
      <c r="B5" s="11" t="s">
        <v>241</v>
      </c>
      <c r="C5" s="38">
        <v>671910</v>
      </c>
      <c r="D5" s="38">
        <v>5530224</v>
      </c>
      <c r="E5" s="45">
        <v>0.55000000000000004</v>
      </c>
      <c r="F5" s="11">
        <v>0.85</v>
      </c>
      <c r="G5" s="11" t="s">
        <v>341</v>
      </c>
      <c r="H5" s="11" t="s">
        <v>159</v>
      </c>
      <c r="I5" s="11">
        <v>6.3</v>
      </c>
      <c r="J5" s="68">
        <v>25.7</v>
      </c>
      <c r="K5" s="67">
        <v>2.31</v>
      </c>
      <c r="L5" s="68">
        <v>1.51</v>
      </c>
      <c r="M5" s="46">
        <v>28.2</v>
      </c>
      <c r="N5" s="11">
        <v>7.91</v>
      </c>
      <c r="O5" s="11">
        <v>0.04</v>
      </c>
      <c r="P5" s="45">
        <v>0.92</v>
      </c>
      <c r="Q5" s="45">
        <v>0.09</v>
      </c>
      <c r="R5" s="11">
        <v>27.2</v>
      </c>
      <c r="S5" s="11">
        <v>0.26</v>
      </c>
      <c r="T5" s="11">
        <v>100.44</v>
      </c>
      <c r="U5" s="11" t="s">
        <v>313</v>
      </c>
      <c r="V5" s="11">
        <v>2.7</v>
      </c>
      <c r="W5" s="11">
        <v>281</v>
      </c>
      <c r="X5" s="11">
        <v>0.8</v>
      </c>
      <c r="Y5" s="11" t="s">
        <v>313</v>
      </c>
      <c r="Z5" s="11" t="s">
        <v>313</v>
      </c>
      <c r="AA5" s="11">
        <v>31</v>
      </c>
      <c r="AB5" s="11">
        <v>7</v>
      </c>
      <c r="AC5" s="11">
        <v>2.1</v>
      </c>
      <c r="AD5" s="11">
        <v>34</v>
      </c>
      <c r="AE5" s="11">
        <v>18.7</v>
      </c>
      <c r="AF5" s="11">
        <v>1.76</v>
      </c>
      <c r="AG5" s="11">
        <v>0.97</v>
      </c>
      <c r="AH5" s="11">
        <v>0.43</v>
      </c>
      <c r="AI5" s="11">
        <v>9.1</v>
      </c>
      <c r="AJ5" s="11">
        <v>2.57</v>
      </c>
      <c r="AK5" s="11">
        <v>0.5</v>
      </c>
      <c r="AL5" s="11">
        <v>2.2999999999999998</v>
      </c>
      <c r="AM5" s="11">
        <v>0.3</v>
      </c>
      <c r="AN5" s="11">
        <v>0.36</v>
      </c>
      <c r="AO5" s="11">
        <v>12</v>
      </c>
      <c r="AP5" s="11">
        <v>0.11</v>
      </c>
      <c r="AQ5" s="11" t="s">
        <v>313</v>
      </c>
      <c r="AR5" s="11">
        <v>5</v>
      </c>
      <c r="AS5" s="11">
        <v>14.5</v>
      </c>
      <c r="AT5" s="11">
        <v>28</v>
      </c>
      <c r="AU5" s="11">
        <v>16.2</v>
      </c>
      <c r="AV5" s="11">
        <v>4.0199999999999996</v>
      </c>
      <c r="AW5" s="11">
        <v>51.6</v>
      </c>
      <c r="AX5" s="11">
        <v>1</v>
      </c>
      <c r="AY5" s="11">
        <v>5</v>
      </c>
      <c r="AZ5" s="11">
        <v>3</v>
      </c>
      <c r="BA5" s="11">
        <v>2.38</v>
      </c>
      <c r="BB5" s="11">
        <v>0.6</v>
      </c>
      <c r="BC5" s="11">
        <v>188</v>
      </c>
      <c r="BD5" s="11">
        <v>0.4</v>
      </c>
      <c r="BE5" s="11">
        <v>0.26</v>
      </c>
      <c r="BF5" s="11" t="s">
        <v>313</v>
      </c>
      <c r="BG5" s="11">
        <v>5.61</v>
      </c>
      <c r="BH5" s="11">
        <v>0.16</v>
      </c>
      <c r="BI5" s="11">
        <v>1.56</v>
      </c>
      <c r="BJ5" s="11">
        <v>50</v>
      </c>
      <c r="BK5" s="11">
        <v>10</v>
      </c>
      <c r="BL5" s="11">
        <v>8.4</v>
      </c>
      <c r="BM5" s="11">
        <v>0.86</v>
      </c>
      <c r="BN5" s="11">
        <v>59</v>
      </c>
      <c r="BO5" s="11">
        <v>82</v>
      </c>
    </row>
    <row r="6" spans="1:67" s="11" customFormat="1">
      <c r="A6" s="32" t="s">
        <v>279</v>
      </c>
      <c r="B6" s="11" t="s">
        <v>281</v>
      </c>
      <c r="C6" s="38">
        <v>674490</v>
      </c>
      <c r="D6" s="38">
        <v>5516493</v>
      </c>
      <c r="E6" s="45">
        <v>0.2</v>
      </c>
      <c r="F6" s="11">
        <v>0.3</v>
      </c>
      <c r="G6" s="44" t="s">
        <v>286</v>
      </c>
      <c r="H6" s="11" t="s">
        <v>159</v>
      </c>
      <c r="I6" s="11">
        <v>7.62</v>
      </c>
      <c r="J6" s="68">
        <v>20.8</v>
      </c>
      <c r="K6" s="67">
        <v>2.94</v>
      </c>
      <c r="L6" s="68">
        <v>1.85</v>
      </c>
      <c r="M6" s="46">
        <v>23.6</v>
      </c>
      <c r="N6" s="11">
        <v>7.05</v>
      </c>
      <c r="O6" s="11">
        <v>0.05</v>
      </c>
      <c r="P6" s="45">
        <v>1.22</v>
      </c>
      <c r="Q6" s="45">
        <v>0.12</v>
      </c>
      <c r="R6" s="11">
        <v>34.4</v>
      </c>
      <c r="S6" s="11">
        <v>0.34</v>
      </c>
      <c r="T6" s="11">
        <v>99.99</v>
      </c>
      <c r="U6" s="11" t="s">
        <v>313</v>
      </c>
      <c r="V6" s="11">
        <v>2.1</v>
      </c>
      <c r="W6" s="11">
        <v>388</v>
      </c>
      <c r="X6" s="11">
        <v>0.5</v>
      </c>
      <c r="Y6" s="11">
        <v>0.1</v>
      </c>
      <c r="Z6" s="11">
        <v>0.1</v>
      </c>
      <c r="AA6" s="11">
        <v>88</v>
      </c>
      <c r="AB6" s="11">
        <v>8.5</v>
      </c>
      <c r="AC6" s="11">
        <v>2.6</v>
      </c>
      <c r="AD6" s="11">
        <v>45</v>
      </c>
      <c r="AE6" s="11">
        <v>19.8</v>
      </c>
      <c r="AF6" s="11">
        <v>2.44</v>
      </c>
      <c r="AG6" s="11">
        <v>1.21</v>
      </c>
      <c r="AH6" s="11">
        <v>0.64</v>
      </c>
      <c r="AI6" s="11">
        <v>10.9</v>
      </c>
      <c r="AJ6" s="11">
        <v>2.76</v>
      </c>
      <c r="AK6" s="11">
        <v>0.7</v>
      </c>
      <c r="AL6" s="11">
        <v>8.6999999999999993</v>
      </c>
      <c r="AM6" s="11" t="s">
        <v>313</v>
      </c>
      <c r="AN6" s="11">
        <v>0.46</v>
      </c>
      <c r="AO6" s="11">
        <v>19</v>
      </c>
      <c r="AP6" s="11">
        <v>0.16</v>
      </c>
      <c r="AQ6" s="11" t="s">
        <v>313</v>
      </c>
      <c r="AR6" s="11">
        <v>6</v>
      </c>
      <c r="AS6" s="11">
        <v>19.2</v>
      </c>
      <c r="AT6" s="11">
        <v>33</v>
      </c>
      <c r="AU6" s="11">
        <v>21</v>
      </c>
      <c r="AV6" s="11">
        <v>5.31</v>
      </c>
      <c r="AW6" s="11">
        <v>65.599999999999994</v>
      </c>
      <c r="AX6" s="11">
        <v>1</v>
      </c>
      <c r="AY6" s="11">
        <v>6</v>
      </c>
      <c r="AZ6" s="11" t="s">
        <v>322</v>
      </c>
      <c r="BA6" s="11">
        <v>3.36</v>
      </c>
      <c r="BB6" s="11">
        <v>0.6</v>
      </c>
      <c r="BC6" s="11">
        <v>195</v>
      </c>
      <c r="BD6" s="11">
        <v>0.57999999999999996</v>
      </c>
      <c r="BE6" s="11">
        <v>0.4</v>
      </c>
      <c r="BF6" s="11" t="s">
        <v>313</v>
      </c>
      <c r="BG6" s="11">
        <v>31.2</v>
      </c>
      <c r="BH6" s="11">
        <v>0.16</v>
      </c>
      <c r="BI6" s="11">
        <v>1.23</v>
      </c>
      <c r="BJ6" s="11">
        <v>49</v>
      </c>
      <c r="BK6" s="11" t="s">
        <v>322</v>
      </c>
      <c r="BL6" s="11">
        <v>11.3</v>
      </c>
      <c r="BM6" s="11">
        <v>1.1000000000000001</v>
      </c>
      <c r="BN6" s="11">
        <v>72</v>
      </c>
      <c r="BO6" s="11">
        <v>295</v>
      </c>
    </row>
    <row r="7" spans="1:67" s="11" customFormat="1">
      <c r="A7" s="168" t="s">
        <v>279</v>
      </c>
      <c r="B7" s="12" t="s">
        <v>282</v>
      </c>
      <c r="C7" s="109">
        <v>674490</v>
      </c>
      <c r="D7" s="109">
        <v>5516493</v>
      </c>
      <c r="E7" s="112">
        <v>1.2</v>
      </c>
      <c r="F7" s="12">
        <v>1.3</v>
      </c>
      <c r="G7" s="113" t="s">
        <v>287</v>
      </c>
      <c r="H7" s="12" t="s">
        <v>159</v>
      </c>
      <c r="I7" s="12">
        <v>7.64</v>
      </c>
      <c r="J7" s="123">
        <v>19.5</v>
      </c>
      <c r="K7" s="115">
        <v>2.94</v>
      </c>
      <c r="L7" s="123">
        <v>1.88</v>
      </c>
      <c r="M7" s="107">
        <v>22.8</v>
      </c>
      <c r="N7" s="12">
        <v>7.31</v>
      </c>
      <c r="O7" s="12">
        <v>0.05</v>
      </c>
      <c r="P7" s="112">
        <v>1.28</v>
      </c>
      <c r="Q7" s="112">
        <v>0.1</v>
      </c>
      <c r="R7" s="12">
        <v>35.6</v>
      </c>
      <c r="S7" s="12">
        <v>0.35</v>
      </c>
      <c r="T7" s="12">
        <v>99.45</v>
      </c>
      <c r="U7" s="12" t="s">
        <v>313</v>
      </c>
      <c r="V7" s="12">
        <v>2.5</v>
      </c>
      <c r="W7" s="12">
        <v>410</v>
      </c>
      <c r="X7" s="12">
        <v>1.6</v>
      </c>
      <c r="Y7" s="12" t="s">
        <v>313</v>
      </c>
      <c r="Z7" s="12" t="s">
        <v>313</v>
      </c>
      <c r="AA7" s="12">
        <v>39</v>
      </c>
      <c r="AB7" s="12">
        <v>7.8</v>
      </c>
      <c r="AC7" s="12">
        <v>2.5</v>
      </c>
      <c r="AD7" s="12">
        <v>43</v>
      </c>
      <c r="AE7" s="12">
        <v>22</v>
      </c>
      <c r="AF7" s="12">
        <v>2.48</v>
      </c>
      <c r="AG7" s="12">
        <v>1.23</v>
      </c>
      <c r="AH7" s="12">
        <v>0.57999999999999996</v>
      </c>
      <c r="AI7" s="12">
        <v>10.3</v>
      </c>
      <c r="AJ7" s="12">
        <v>2.8</v>
      </c>
      <c r="AK7" s="12">
        <v>0.7</v>
      </c>
      <c r="AL7" s="12">
        <v>3.5</v>
      </c>
      <c r="AM7" s="12">
        <v>0.1</v>
      </c>
      <c r="AN7" s="12">
        <v>0.44</v>
      </c>
      <c r="AO7" s="12">
        <v>18</v>
      </c>
      <c r="AP7" s="12">
        <v>0.18</v>
      </c>
      <c r="AQ7" s="12" t="s">
        <v>313</v>
      </c>
      <c r="AR7" s="12">
        <v>6</v>
      </c>
      <c r="AS7" s="12">
        <v>17.8</v>
      </c>
      <c r="AT7" s="12">
        <v>32</v>
      </c>
      <c r="AU7" s="12">
        <v>19.3</v>
      </c>
      <c r="AV7" s="12">
        <v>5.13</v>
      </c>
      <c r="AW7" s="12">
        <v>65.3</v>
      </c>
      <c r="AX7" s="12">
        <v>1</v>
      </c>
      <c r="AY7" s="12">
        <v>6</v>
      </c>
      <c r="AZ7" s="12" t="s">
        <v>322</v>
      </c>
      <c r="BA7" s="12">
        <v>3.44</v>
      </c>
      <c r="BB7" s="12">
        <v>1.1000000000000001</v>
      </c>
      <c r="BC7" s="12">
        <v>204</v>
      </c>
      <c r="BD7" s="12">
        <v>0.49</v>
      </c>
      <c r="BE7" s="12">
        <v>0.35</v>
      </c>
      <c r="BF7" s="12" t="s">
        <v>313</v>
      </c>
      <c r="BG7" s="12">
        <v>7.5</v>
      </c>
      <c r="BH7" s="12">
        <v>0.18</v>
      </c>
      <c r="BI7" s="12">
        <v>0.67</v>
      </c>
      <c r="BJ7" s="12">
        <v>52</v>
      </c>
      <c r="BK7" s="12" t="s">
        <v>322</v>
      </c>
      <c r="BL7" s="12">
        <v>10.6</v>
      </c>
      <c r="BM7" s="12">
        <v>1.17</v>
      </c>
      <c r="BN7" s="12">
        <v>73</v>
      </c>
      <c r="BO7" s="12">
        <v>128</v>
      </c>
    </row>
    <row r="8" spans="1:67" s="11" customFormat="1">
      <c r="A8" s="32"/>
      <c r="D8" s="63"/>
      <c r="E8" s="45"/>
      <c r="G8" s="4"/>
      <c r="J8" s="67"/>
      <c r="K8" s="67"/>
      <c r="L8" s="6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40E51-37E3-442A-B990-47A4AD2C8D48}">
  <dimension ref="A1:I131"/>
  <sheetViews>
    <sheetView workbookViewId="0"/>
  </sheetViews>
  <sheetFormatPr defaultColWidth="9.125" defaultRowHeight="13.8"/>
  <cols>
    <col min="1" max="1" width="11.875" style="32" customWidth="1"/>
    <col min="2" max="2" width="19.625" style="11" customWidth="1"/>
    <col min="3" max="3" width="14.5" style="23" customWidth="1"/>
    <col min="4" max="4" width="18.25" style="23" customWidth="1"/>
    <col min="5" max="5" width="20.125" style="21" customWidth="1"/>
    <col min="6" max="6" width="21.375" style="21" customWidth="1"/>
    <col min="7" max="7" width="20.75" style="21" customWidth="1"/>
    <col min="8" max="8" width="12" style="21" bestFit="1" customWidth="1"/>
    <col min="9" max="9" width="9.125" style="21"/>
    <col min="10" max="16384" width="9.125" style="6"/>
  </cols>
  <sheetData>
    <row r="1" spans="1:9" s="10" customFormat="1" ht="19.2" customHeight="1">
      <c r="A1" s="161" t="s">
        <v>401</v>
      </c>
      <c r="B1" s="76"/>
      <c r="C1" s="92"/>
      <c r="D1" s="92"/>
      <c r="E1" s="124"/>
      <c r="F1" s="124"/>
      <c r="G1" s="124"/>
      <c r="H1" s="124"/>
      <c r="I1" s="124"/>
    </row>
    <row r="2" spans="1:9">
      <c r="A2" s="174" t="s">
        <v>326</v>
      </c>
      <c r="B2" s="164" t="s">
        <v>325</v>
      </c>
      <c r="C2" s="37" t="s">
        <v>412</v>
      </c>
      <c r="D2" s="37" t="s">
        <v>413</v>
      </c>
      <c r="E2" s="43" t="s">
        <v>414</v>
      </c>
      <c r="F2" s="43" t="s">
        <v>415</v>
      </c>
      <c r="G2" s="43" t="s">
        <v>416</v>
      </c>
      <c r="H2" s="43" t="s">
        <v>402</v>
      </c>
      <c r="I2" s="43" t="s">
        <v>403</v>
      </c>
    </row>
    <row r="3" spans="1:9">
      <c r="A3" s="71" t="s">
        <v>231</v>
      </c>
      <c r="B3" s="44" t="s">
        <v>324</v>
      </c>
      <c r="C3" s="23">
        <v>208</v>
      </c>
      <c r="D3" s="23">
        <v>15</v>
      </c>
      <c r="E3" s="21">
        <v>5</v>
      </c>
      <c r="F3" s="21">
        <v>2</v>
      </c>
      <c r="G3" s="21">
        <v>2</v>
      </c>
      <c r="H3" s="21">
        <f t="shared" ref="H3:H34" si="0">E3/F3</f>
        <v>2.5</v>
      </c>
      <c r="I3" s="21">
        <v>1</v>
      </c>
    </row>
    <row r="4" spans="1:9">
      <c r="A4" s="71" t="s">
        <v>231</v>
      </c>
      <c r="B4" s="44" t="s">
        <v>324</v>
      </c>
      <c r="C4" s="23">
        <v>78</v>
      </c>
      <c r="D4" s="23">
        <v>16</v>
      </c>
      <c r="E4" s="21">
        <v>2.5</v>
      </c>
      <c r="F4" s="21">
        <v>1.4</v>
      </c>
      <c r="G4" s="21">
        <v>1.2</v>
      </c>
      <c r="H4" s="21">
        <f t="shared" si="0"/>
        <v>1.7857142857142858</v>
      </c>
      <c r="I4" s="21">
        <v>1.1666666666666667</v>
      </c>
    </row>
    <row r="5" spans="1:9">
      <c r="A5" s="71" t="s">
        <v>231</v>
      </c>
      <c r="B5" s="44" t="s">
        <v>324</v>
      </c>
      <c r="C5" s="23">
        <v>34</v>
      </c>
      <c r="D5" s="23">
        <v>14</v>
      </c>
      <c r="E5" s="21">
        <v>1.9</v>
      </c>
      <c r="F5" s="21">
        <v>1</v>
      </c>
      <c r="G5" s="21">
        <v>0.8</v>
      </c>
      <c r="H5" s="21">
        <f t="shared" si="0"/>
        <v>1.9</v>
      </c>
      <c r="I5" s="21">
        <v>1.25</v>
      </c>
    </row>
    <row r="6" spans="1:9">
      <c r="A6" s="71" t="s">
        <v>231</v>
      </c>
      <c r="B6" s="44" t="s">
        <v>324</v>
      </c>
      <c r="C6" s="23">
        <v>26</v>
      </c>
      <c r="D6" s="23">
        <v>10</v>
      </c>
      <c r="E6" s="21">
        <v>1.8</v>
      </c>
      <c r="F6" s="21">
        <v>1.2</v>
      </c>
      <c r="G6" s="21">
        <v>1</v>
      </c>
      <c r="H6" s="21">
        <f t="shared" si="0"/>
        <v>1.5</v>
      </c>
      <c r="I6" s="21">
        <v>1.2</v>
      </c>
    </row>
    <row r="7" spans="1:9">
      <c r="A7" s="71" t="s">
        <v>231</v>
      </c>
      <c r="B7" s="44" t="s">
        <v>324</v>
      </c>
      <c r="C7" s="23">
        <v>195</v>
      </c>
      <c r="D7" s="23">
        <v>20</v>
      </c>
      <c r="E7" s="21">
        <v>2.6</v>
      </c>
      <c r="F7" s="21">
        <v>1.6</v>
      </c>
      <c r="G7" s="21">
        <v>0.7</v>
      </c>
      <c r="H7" s="21">
        <f t="shared" si="0"/>
        <v>1.625</v>
      </c>
      <c r="I7" s="21">
        <v>2.5714285714285716</v>
      </c>
    </row>
    <row r="8" spans="1:9">
      <c r="A8" s="71" t="s">
        <v>231</v>
      </c>
      <c r="B8" s="44" t="s">
        <v>324</v>
      </c>
      <c r="C8" s="23">
        <v>206</v>
      </c>
      <c r="D8" s="23">
        <v>34</v>
      </c>
      <c r="E8" s="21">
        <v>1.4</v>
      </c>
      <c r="F8" s="21">
        <v>0.4</v>
      </c>
      <c r="G8" s="21">
        <v>0.3</v>
      </c>
      <c r="H8" s="21">
        <f t="shared" si="0"/>
        <v>3.4999999999999996</v>
      </c>
      <c r="I8" s="21">
        <v>1.3333333333333335</v>
      </c>
    </row>
    <row r="9" spans="1:9">
      <c r="A9" s="71" t="s">
        <v>231</v>
      </c>
      <c r="B9" s="44" t="s">
        <v>324</v>
      </c>
      <c r="C9" s="23">
        <v>8</v>
      </c>
      <c r="D9" s="23">
        <v>4</v>
      </c>
      <c r="E9" s="21">
        <v>1.1000000000000001</v>
      </c>
      <c r="F9" s="21">
        <v>0.6</v>
      </c>
      <c r="G9" s="21">
        <v>0.3</v>
      </c>
      <c r="H9" s="21">
        <f t="shared" si="0"/>
        <v>1.8333333333333335</v>
      </c>
      <c r="I9" s="21">
        <v>2</v>
      </c>
    </row>
    <row r="10" spans="1:9">
      <c r="A10" s="71" t="s">
        <v>231</v>
      </c>
      <c r="B10" s="44" t="s">
        <v>324</v>
      </c>
      <c r="C10" s="23">
        <v>220</v>
      </c>
      <c r="D10" s="23">
        <v>28</v>
      </c>
      <c r="E10" s="21">
        <v>2</v>
      </c>
      <c r="F10" s="21">
        <v>1.1000000000000001</v>
      </c>
      <c r="G10" s="21">
        <v>0.7</v>
      </c>
      <c r="H10" s="21">
        <f t="shared" si="0"/>
        <v>1.8181818181818181</v>
      </c>
      <c r="I10" s="21">
        <v>1.5714285714285716</v>
      </c>
    </row>
    <row r="11" spans="1:9">
      <c r="A11" s="71" t="s">
        <v>231</v>
      </c>
      <c r="B11" s="44" t="s">
        <v>324</v>
      </c>
      <c r="C11" s="23">
        <v>22</v>
      </c>
      <c r="D11" s="23">
        <v>22</v>
      </c>
      <c r="E11" s="21">
        <v>1.4</v>
      </c>
      <c r="F11" s="21">
        <v>0.5</v>
      </c>
      <c r="G11" s="21">
        <v>0.4</v>
      </c>
      <c r="H11" s="21">
        <f t="shared" si="0"/>
        <v>2.8</v>
      </c>
      <c r="I11" s="21">
        <v>1.25</v>
      </c>
    </row>
    <row r="12" spans="1:9">
      <c r="A12" s="71" t="s">
        <v>231</v>
      </c>
      <c r="B12" s="44" t="s">
        <v>324</v>
      </c>
      <c r="C12" s="23">
        <v>28</v>
      </c>
      <c r="D12" s="23">
        <v>12</v>
      </c>
      <c r="E12" s="21">
        <v>2.9</v>
      </c>
      <c r="F12" s="21">
        <v>2</v>
      </c>
      <c r="G12" s="21">
        <v>1.7</v>
      </c>
      <c r="H12" s="21">
        <f t="shared" si="0"/>
        <v>1.45</v>
      </c>
      <c r="I12" s="21">
        <v>1.1764705882352942</v>
      </c>
    </row>
    <row r="13" spans="1:9">
      <c r="A13" s="71" t="s">
        <v>231</v>
      </c>
      <c r="B13" s="44" t="s">
        <v>324</v>
      </c>
      <c r="C13" s="23">
        <v>28</v>
      </c>
      <c r="D13" s="23">
        <v>6</v>
      </c>
      <c r="E13" s="21">
        <v>0.7</v>
      </c>
      <c r="F13" s="21">
        <v>0.4</v>
      </c>
      <c r="G13" s="21">
        <v>0.2</v>
      </c>
      <c r="H13" s="21">
        <f t="shared" si="0"/>
        <v>1.7499999999999998</v>
      </c>
      <c r="I13" s="21">
        <v>2</v>
      </c>
    </row>
    <row r="14" spans="1:9">
      <c r="A14" s="71" t="s">
        <v>231</v>
      </c>
      <c r="B14" s="44" t="s">
        <v>324</v>
      </c>
      <c r="C14" s="23">
        <v>20</v>
      </c>
      <c r="D14" s="23">
        <v>4</v>
      </c>
      <c r="E14" s="21">
        <v>1.5</v>
      </c>
      <c r="F14" s="21">
        <v>0.9</v>
      </c>
      <c r="G14" s="21">
        <v>0.5</v>
      </c>
      <c r="H14" s="21">
        <f t="shared" si="0"/>
        <v>1.6666666666666665</v>
      </c>
      <c r="I14" s="21">
        <v>1.8</v>
      </c>
    </row>
    <row r="15" spans="1:9">
      <c r="A15" s="71" t="s">
        <v>231</v>
      </c>
      <c r="B15" s="44" t="s">
        <v>324</v>
      </c>
      <c r="C15" s="23">
        <v>37</v>
      </c>
      <c r="D15" s="23">
        <v>4</v>
      </c>
      <c r="E15" s="21">
        <v>0.8</v>
      </c>
      <c r="F15" s="21">
        <v>0.5</v>
      </c>
      <c r="G15" s="21">
        <v>0.2</v>
      </c>
      <c r="H15" s="21">
        <f t="shared" si="0"/>
        <v>1.6</v>
      </c>
      <c r="I15" s="21">
        <v>2.5</v>
      </c>
    </row>
    <row r="16" spans="1:9">
      <c r="A16" s="71" t="s">
        <v>231</v>
      </c>
      <c r="B16" s="44" t="s">
        <v>324</v>
      </c>
      <c r="C16" s="23">
        <v>14</v>
      </c>
      <c r="D16" s="23">
        <v>10</v>
      </c>
      <c r="E16" s="21">
        <v>1.4</v>
      </c>
      <c r="F16" s="21">
        <v>0.5</v>
      </c>
      <c r="G16" s="21">
        <v>0.4</v>
      </c>
      <c r="H16" s="21">
        <f t="shared" si="0"/>
        <v>2.8</v>
      </c>
      <c r="I16" s="21">
        <v>1.25</v>
      </c>
    </row>
    <row r="17" spans="1:9">
      <c r="A17" s="71" t="s">
        <v>231</v>
      </c>
      <c r="B17" s="44" t="s">
        <v>324</v>
      </c>
      <c r="C17" s="23">
        <v>196</v>
      </c>
      <c r="D17" s="23">
        <v>35</v>
      </c>
      <c r="E17" s="21">
        <v>1.8</v>
      </c>
      <c r="F17" s="21">
        <v>1</v>
      </c>
      <c r="G17" s="21">
        <v>0.5</v>
      </c>
      <c r="H17" s="21">
        <f t="shared" si="0"/>
        <v>1.8</v>
      </c>
      <c r="I17" s="21">
        <v>2</v>
      </c>
    </row>
    <row r="18" spans="1:9">
      <c r="A18" s="71" t="s">
        <v>231</v>
      </c>
      <c r="B18" s="44" t="s">
        <v>324</v>
      </c>
      <c r="C18" s="23">
        <v>202</v>
      </c>
      <c r="D18" s="23">
        <v>4</v>
      </c>
      <c r="E18" s="21">
        <v>7</v>
      </c>
      <c r="F18" s="21">
        <v>4</v>
      </c>
      <c r="G18" s="21">
        <v>1</v>
      </c>
      <c r="H18" s="21">
        <f t="shared" si="0"/>
        <v>1.75</v>
      </c>
      <c r="I18" s="21">
        <v>4</v>
      </c>
    </row>
    <row r="19" spans="1:9">
      <c r="A19" s="71" t="s">
        <v>231</v>
      </c>
      <c r="B19" s="44" t="s">
        <v>324</v>
      </c>
      <c r="C19" s="23">
        <v>32</v>
      </c>
      <c r="D19" s="23">
        <v>4</v>
      </c>
      <c r="E19" s="21">
        <v>1.5</v>
      </c>
      <c r="F19" s="21">
        <v>1.2</v>
      </c>
      <c r="G19" s="21">
        <v>0.5</v>
      </c>
      <c r="H19" s="21">
        <f t="shared" si="0"/>
        <v>1.25</v>
      </c>
      <c r="I19" s="21">
        <v>2.4</v>
      </c>
    </row>
    <row r="20" spans="1:9">
      <c r="A20" s="71" t="s">
        <v>231</v>
      </c>
      <c r="B20" s="44" t="s">
        <v>324</v>
      </c>
      <c r="C20" s="23">
        <v>30</v>
      </c>
      <c r="D20" s="23">
        <v>6</v>
      </c>
      <c r="E20" s="21">
        <v>1.5</v>
      </c>
      <c r="F20" s="21">
        <v>1</v>
      </c>
      <c r="G20" s="21">
        <v>0.7</v>
      </c>
      <c r="H20" s="21">
        <f t="shared" si="0"/>
        <v>1.5</v>
      </c>
      <c r="I20" s="21">
        <v>1.4285714285714286</v>
      </c>
    </row>
    <row r="21" spans="1:9">
      <c r="A21" s="71" t="s">
        <v>231</v>
      </c>
      <c r="B21" s="44" t="s">
        <v>324</v>
      </c>
      <c r="C21" s="23">
        <v>352</v>
      </c>
      <c r="D21" s="23">
        <v>4</v>
      </c>
      <c r="E21" s="21">
        <v>0.8</v>
      </c>
      <c r="F21" s="21">
        <v>0.5</v>
      </c>
      <c r="G21" s="21">
        <v>0.3</v>
      </c>
      <c r="H21" s="21">
        <f t="shared" si="0"/>
        <v>1.6</v>
      </c>
      <c r="I21" s="21">
        <v>1.6666666666666667</v>
      </c>
    </row>
    <row r="22" spans="1:9">
      <c r="A22" s="71" t="s">
        <v>231</v>
      </c>
      <c r="B22" s="44" t="s">
        <v>324</v>
      </c>
      <c r="C22" s="23">
        <v>24</v>
      </c>
      <c r="D22" s="23">
        <v>10</v>
      </c>
      <c r="E22" s="21">
        <v>4</v>
      </c>
      <c r="F22" s="21">
        <v>2.5</v>
      </c>
      <c r="G22" s="21">
        <v>0.6</v>
      </c>
      <c r="H22" s="21">
        <f t="shared" si="0"/>
        <v>1.6</v>
      </c>
      <c r="I22" s="21">
        <v>4.166666666666667</v>
      </c>
    </row>
    <row r="23" spans="1:9">
      <c r="A23" s="71" t="s">
        <v>231</v>
      </c>
      <c r="B23" s="44" t="s">
        <v>324</v>
      </c>
      <c r="C23" s="23">
        <v>196</v>
      </c>
      <c r="D23" s="23">
        <v>4</v>
      </c>
      <c r="E23" s="21">
        <v>1.6</v>
      </c>
      <c r="F23" s="21">
        <v>0.8</v>
      </c>
      <c r="G23" s="21">
        <v>0.5</v>
      </c>
      <c r="H23" s="21">
        <f t="shared" si="0"/>
        <v>2</v>
      </c>
      <c r="I23" s="21">
        <v>1.6</v>
      </c>
    </row>
    <row r="24" spans="1:9">
      <c r="A24" s="71" t="s">
        <v>231</v>
      </c>
      <c r="B24" s="44" t="s">
        <v>324</v>
      </c>
      <c r="C24" s="23">
        <v>228</v>
      </c>
      <c r="D24" s="23">
        <v>10</v>
      </c>
      <c r="E24" s="21">
        <v>1.8</v>
      </c>
      <c r="F24" s="21">
        <v>1.2</v>
      </c>
      <c r="G24" s="21">
        <v>1</v>
      </c>
      <c r="H24" s="21">
        <f t="shared" si="0"/>
        <v>1.5</v>
      </c>
      <c r="I24" s="21">
        <v>1.2</v>
      </c>
    </row>
    <row r="25" spans="1:9">
      <c r="A25" s="71" t="s">
        <v>231</v>
      </c>
      <c r="B25" s="44" t="s">
        <v>324</v>
      </c>
      <c r="C25" s="23">
        <v>238</v>
      </c>
      <c r="D25" s="23">
        <v>10</v>
      </c>
      <c r="E25" s="21">
        <v>0.9</v>
      </c>
      <c r="F25" s="21">
        <v>0.5</v>
      </c>
      <c r="G25" s="21">
        <v>0.3</v>
      </c>
      <c r="H25" s="21">
        <f t="shared" si="0"/>
        <v>1.8</v>
      </c>
      <c r="I25" s="21">
        <v>1.6666666666666667</v>
      </c>
    </row>
    <row r="26" spans="1:9">
      <c r="A26" s="71" t="s">
        <v>231</v>
      </c>
      <c r="B26" s="44" t="s">
        <v>324</v>
      </c>
      <c r="C26" s="23">
        <v>28</v>
      </c>
      <c r="D26" s="23">
        <v>4</v>
      </c>
      <c r="E26" s="21">
        <v>1.5</v>
      </c>
      <c r="F26" s="21">
        <v>0.8</v>
      </c>
      <c r="G26" s="21">
        <v>0.2</v>
      </c>
      <c r="H26" s="21">
        <f t="shared" si="0"/>
        <v>1.875</v>
      </c>
      <c r="I26" s="21">
        <v>4</v>
      </c>
    </row>
    <row r="27" spans="1:9">
      <c r="A27" s="71" t="s">
        <v>231</v>
      </c>
      <c r="B27" s="44" t="s">
        <v>324</v>
      </c>
      <c r="C27" s="23">
        <v>8</v>
      </c>
      <c r="D27" s="23">
        <v>4</v>
      </c>
      <c r="E27" s="21">
        <v>1.2</v>
      </c>
      <c r="F27" s="21">
        <v>0.8</v>
      </c>
      <c r="G27" s="21">
        <v>0.5</v>
      </c>
      <c r="H27" s="21">
        <f t="shared" si="0"/>
        <v>1.4999999999999998</v>
      </c>
      <c r="I27" s="21">
        <v>1.6</v>
      </c>
    </row>
    <row r="28" spans="1:9">
      <c r="A28" s="71" t="s">
        <v>231</v>
      </c>
      <c r="B28" s="44" t="s">
        <v>324</v>
      </c>
      <c r="C28" s="23">
        <v>22</v>
      </c>
      <c r="D28" s="23">
        <v>4</v>
      </c>
      <c r="E28" s="21">
        <v>2</v>
      </c>
      <c r="F28" s="21">
        <v>1.2</v>
      </c>
      <c r="G28" s="21">
        <v>1</v>
      </c>
      <c r="H28" s="21">
        <f t="shared" si="0"/>
        <v>1.6666666666666667</v>
      </c>
      <c r="I28" s="21">
        <v>1.2</v>
      </c>
    </row>
    <row r="29" spans="1:9">
      <c r="A29" s="71" t="s">
        <v>231</v>
      </c>
      <c r="B29" s="44" t="s">
        <v>324</v>
      </c>
      <c r="C29" s="23">
        <v>32</v>
      </c>
      <c r="D29" s="23">
        <v>2</v>
      </c>
      <c r="E29" s="21">
        <v>0.9</v>
      </c>
      <c r="F29" s="21">
        <v>0.5</v>
      </c>
      <c r="G29" s="21">
        <v>0.3</v>
      </c>
      <c r="H29" s="21">
        <f t="shared" si="0"/>
        <v>1.8</v>
      </c>
      <c r="I29" s="21">
        <v>1.6666666666666667</v>
      </c>
    </row>
    <row r="30" spans="1:9">
      <c r="A30" s="71" t="s">
        <v>231</v>
      </c>
      <c r="B30" s="44" t="s">
        <v>324</v>
      </c>
      <c r="C30" s="23">
        <v>15</v>
      </c>
      <c r="D30" s="23">
        <v>18</v>
      </c>
      <c r="E30" s="21">
        <v>4.5</v>
      </c>
      <c r="F30" s="21">
        <v>2.8</v>
      </c>
      <c r="G30" s="21">
        <v>2</v>
      </c>
      <c r="H30" s="21">
        <f t="shared" si="0"/>
        <v>1.6071428571428572</v>
      </c>
      <c r="I30" s="21">
        <v>1.4</v>
      </c>
    </row>
    <row r="31" spans="1:9">
      <c r="A31" s="71" t="s">
        <v>231</v>
      </c>
      <c r="B31" s="44" t="s">
        <v>324</v>
      </c>
      <c r="C31" s="23">
        <v>55</v>
      </c>
      <c r="D31" s="23">
        <v>6</v>
      </c>
      <c r="E31" s="21">
        <v>2.7</v>
      </c>
      <c r="F31" s="21">
        <v>1.8</v>
      </c>
      <c r="G31" s="21">
        <v>1</v>
      </c>
      <c r="H31" s="21">
        <f t="shared" si="0"/>
        <v>1.5</v>
      </c>
      <c r="I31" s="21">
        <v>1.8</v>
      </c>
    </row>
    <row r="32" spans="1:9">
      <c r="A32" s="71" t="s">
        <v>231</v>
      </c>
      <c r="B32" s="44" t="s">
        <v>324</v>
      </c>
      <c r="C32" s="23">
        <v>255</v>
      </c>
      <c r="D32" s="23">
        <v>20</v>
      </c>
      <c r="E32" s="21">
        <v>1.9</v>
      </c>
      <c r="F32" s="21">
        <v>1.3</v>
      </c>
      <c r="G32" s="21">
        <v>0.6</v>
      </c>
      <c r="H32" s="21">
        <f t="shared" si="0"/>
        <v>1.4615384615384615</v>
      </c>
      <c r="I32" s="21">
        <v>2.166666666666667</v>
      </c>
    </row>
    <row r="33" spans="1:9">
      <c r="A33" s="61" t="s">
        <v>235</v>
      </c>
      <c r="B33" s="16" t="s">
        <v>249</v>
      </c>
      <c r="C33" s="23">
        <v>274</v>
      </c>
      <c r="D33" s="23">
        <v>34</v>
      </c>
      <c r="E33" s="21">
        <v>26</v>
      </c>
      <c r="F33" s="21">
        <v>15</v>
      </c>
      <c r="G33" s="21">
        <v>10</v>
      </c>
      <c r="H33" s="21">
        <f t="shared" si="0"/>
        <v>1.7333333333333334</v>
      </c>
      <c r="I33" s="21">
        <f t="shared" ref="I33:I73" si="1">F33/G33</f>
        <v>1.5</v>
      </c>
    </row>
    <row r="34" spans="1:9">
      <c r="A34" s="61" t="s">
        <v>235</v>
      </c>
      <c r="B34" s="16" t="s">
        <v>249</v>
      </c>
      <c r="C34" s="23">
        <v>104</v>
      </c>
      <c r="D34" s="23">
        <v>12</v>
      </c>
      <c r="E34" s="21">
        <v>72</v>
      </c>
      <c r="F34" s="21">
        <v>46</v>
      </c>
      <c r="G34" s="21">
        <v>26</v>
      </c>
      <c r="H34" s="21">
        <f t="shared" si="0"/>
        <v>1.5652173913043479</v>
      </c>
      <c r="I34" s="21">
        <f t="shared" si="1"/>
        <v>1.7692307692307692</v>
      </c>
    </row>
    <row r="35" spans="1:9">
      <c r="A35" s="61" t="s">
        <v>235</v>
      </c>
      <c r="B35" s="16" t="s">
        <v>249</v>
      </c>
      <c r="C35" s="23">
        <v>126</v>
      </c>
      <c r="D35" s="23">
        <v>24</v>
      </c>
      <c r="E35" s="21">
        <v>12</v>
      </c>
      <c r="F35" s="21">
        <v>5</v>
      </c>
      <c r="G35" s="21">
        <v>4</v>
      </c>
      <c r="H35" s="21">
        <f t="shared" ref="H35:H66" si="2">E35/F35</f>
        <v>2.4</v>
      </c>
      <c r="I35" s="21">
        <f t="shared" si="1"/>
        <v>1.25</v>
      </c>
    </row>
    <row r="36" spans="1:9">
      <c r="A36" s="61" t="s">
        <v>235</v>
      </c>
      <c r="B36" s="16" t="s">
        <v>249</v>
      </c>
      <c r="C36" s="23">
        <v>238</v>
      </c>
      <c r="D36" s="23">
        <v>22</v>
      </c>
      <c r="E36" s="21">
        <v>55</v>
      </c>
      <c r="F36" s="21">
        <v>31</v>
      </c>
      <c r="G36" s="21">
        <v>25</v>
      </c>
      <c r="H36" s="21">
        <f t="shared" si="2"/>
        <v>1.7741935483870968</v>
      </c>
      <c r="I36" s="21">
        <f t="shared" si="1"/>
        <v>1.24</v>
      </c>
    </row>
    <row r="37" spans="1:9">
      <c r="A37" s="61" t="s">
        <v>235</v>
      </c>
      <c r="B37" s="16" t="s">
        <v>249</v>
      </c>
      <c r="C37" s="23">
        <v>255</v>
      </c>
      <c r="D37" s="23">
        <v>40</v>
      </c>
      <c r="E37" s="21">
        <v>18</v>
      </c>
      <c r="F37" s="21">
        <v>12</v>
      </c>
      <c r="G37" s="21">
        <v>10</v>
      </c>
      <c r="H37" s="21">
        <f t="shared" si="2"/>
        <v>1.5</v>
      </c>
      <c r="I37" s="21">
        <f t="shared" si="1"/>
        <v>1.2</v>
      </c>
    </row>
    <row r="38" spans="1:9">
      <c r="A38" s="61" t="s">
        <v>235</v>
      </c>
      <c r="B38" s="16" t="s">
        <v>249</v>
      </c>
      <c r="C38" s="23">
        <v>70</v>
      </c>
      <c r="D38" s="23">
        <v>6</v>
      </c>
      <c r="E38" s="21">
        <v>15</v>
      </c>
      <c r="F38" s="21">
        <v>8</v>
      </c>
      <c r="G38" s="21">
        <v>6</v>
      </c>
      <c r="H38" s="21">
        <f t="shared" si="2"/>
        <v>1.875</v>
      </c>
      <c r="I38" s="21">
        <f t="shared" si="1"/>
        <v>1.3333333333333333</v>
      </c>
    </row>
    <row r="39" spans="1:9">
      <c r="A39" s="61" t="s">
        <v>235</v>
      </c>
      <c r="B39" s="16" t="s">
        <v>249</v>
      </c>
      <c r="C39" s="23">
        <v>268</v>
      </c>
      <c r="D39" s="23">
        <v>4</v>
      </c>
      <c r="E39" s="21">
        <v>25</v>
      </c>
      <c r="F39" s="21">
        <v>16</v>
      </c>
      <c r="G39" s="21">
        <v>10</v>
      </c>
      <c r="H39" s="21">
        <f t="shared" si="2"/>
        <v>1.5625</v>
      </c>
      <c r="I39" s="21">
        <f t="shared" si="1"/>
        <v>1.6</v>
      </c>
    </row>
    <row r="40" spans="1:9">
      <c r="A40" s="61" t="s">
        <v>235</v>
      </c>
      <c r="B40" s="16" t="s">
        <v>249</v>
      </c>
      <c r="C40" s="23">
        <v>268</v>
      </c>
      <c r="D40" s="23">
        <v>6</v>
      </c>
      <c r="E40" s="21">
        <v>9</v>
      </c>
      <c r="F40" s="21">
        <v>5</v>
      </c>
      <c r="G40" s="21">
        <v>3</v>
      </c>
      <c r="H40" s="21">
        <f t="shared" si="2"/>
        <v>1.8</v>
      </c>
      <c r="I40" s="21">
        <f t="shared" si="1"/>
        <v>1.6666666666666667</v>
      </c>
    </row>
    <row r="41" spans="1:9">
      <c r="A41" s="61" t="s">
        <v>235</v>
      </c>
      <c r="B41" s="16" t="s">
        <v>249</v>
      </c>
      <c r="C41" s="23">
        <v>120</v>
      </c>
      <c r="D41" s="23">
        <v>4</v>
      </c>
      <c r="E41" s="21">
        <v>15</v>
      </c>
      <c r="F41" s="21">
        <v>7</v>
      </c>
      <c r="G41" s="21">
        <v>5</v>
      </c>
      <c r="H41" s="21">
        <f t="shared" si="2"/>
        <v>2.1428571428571428</v>
      </c>
      <c r="I41" s="21">
        <f t="shared" si="1"/>
        <v>1.4</v>
      </c>
    </row>
    <row r="42" spans="1:9">
      <c r="A42" s="61" t="s">
        <v>235</v>
      </c>
      <c r="B42" s="16" t="s">
        <v>249</v>
      </c>
      <c r="C42" s="23">
        <v>260</v>
      </c>
      <c r="D42" s="23">
        <v>14</v>
      </c>
      <c r="E42" s="21">
        <v>10</v>
      </c>
      <c r="F42" s="21">
        <v>6</v>
      </c>
      <c r="G42" s="21">
        <v>4</v>
      </c>
      <c r="H42" s="21">
        <f t="shared" si="2"/>
        <v>1.6666666666666667</v>
      </c>
      <c r="I42" s="21">
        <f t="shared" si="1"/>
        <v>1.5</v>
      </c>
    </row>
    <row r="43" spans="1:9">
      <c r="A43" s="61" t="s">
        <v>235</v>
      </c>
      <c r="B43" s="16" t="s">
        <v>249</v>
      </c>
      <c r="C43" s="23">
        <v>128</v>
      </c>
      <c r="D43" s="23">
        <v>24</v>
      </c>
      <c r="E43" s="21">
        <v>17</v>
      </c>
      <c r="F43" s="21">
        <v>8</v>
      </c>
      <c r="G43" s="21">
        <v>5</v>
      </c>
      <c r="H43" s="21">
        <f t="shared" si="2"/>
        <v>2.125</v>
      </c>
      <c r="I43" s="21">
        <f t="shared" si="1"/>
        <v>1.6</v>
      </c>
    </row>
    <row r="44" spans="1:9">
      <c r="A44" s="61" t="s">
        <v>235</v>
      </c>
      <c r="B44" s="16" t="s">
        <v>249</v>
      </c>
      <c r="C44" s="23">
        <v>44</v>
      </c>
      <c r="D44" s="23">
        <v>8</v>
      </c>
      <c r="E44" s="21">
        <v>30</v>
      </c>
      <c r="F44" s="21">
        <v>15</v>
      </c>
      <c r="G44" s="21">
        <v>10</v>
      </c>
      <c r="H44" s="21">
        <f t="shared" si="2"/>
        <v>2</v>
      </c>
      <c r="I44" s="21">
        <f t="shared" si="1"/>
        <v>1.5</v>
      </c>
    </row>
    <row r="45" spans="1:9">
      <c r="A45" s="61" t="s">
        <v>235</v>
      </c>
      <c r="B45" s="16" t="s">
        <v>249</v>
      </c>
      <c r="C45" s="23">
        <v>276</v>
      </c>
      <c r="D45" s="23">
        <v>15</v>
      </c>
      <c r="E45" s="21">
        <v>11</v>
      </c>
      <c r="F45" s="21">
        <v>7</v>
      </c>
      <c r="G45" s="21">
        <v>4</v>
      </c>
      <c r="H45" s="21">
        <f t="shared" si="2"/>
        <v>1.5714285714285714</v>
      </c>
      <c r="I45" s="21">
        <f t="shared" si="1"/>
        <v>1.75</v>
      </c>
    </row>
    <row r="46" spans="1:9">
      <c r="A46" s="61" t="s">
        <v>235</v>
      </c>
      <c r="B46" s="16" t="s">
        <v>249</v>
      </c>
      <c r="C46" s="23">
        <v>282</v>
      </c>
      <c r="D46" s="23">
        <v>6</v>
      </c>
      <c r="E46" s="21">
        <v>38</v>
      </c>
      <c r="F46" s="21">
        <v>20</v>
      </c>
      <c r="G46" s="21">
        <v>15</v>
      </c>
      <c r="H46" s="21">
        <f t="shared" si="2"/>
        <v>1.9</v>
      </c>
      <c r="I46" s="21">
        <f t="shared" si="1"/>
        <v>1.3333333333333333</v>
      </c>
    </row>
    <row r="47" spans="1:9">
      <c r="A47" s="61" t="s">
        <v>235</v>
      </c>
      <c r="B47" s="16" t="s">
        <v>249</v>
      </c>
      <c r="C47" s="23">
        <v>295</v>
      </c>
      <c r="D47" s="23">
        <v>9</v>
      </c>
      <c r="E47" s="21">
        <v>40</v>
      </c>
      <c r="F47" s="21">
        <v>27</v>
      </c>
      <c r="G47" s="21">
        <v>15</v>
      </c>
      <c r="H47" s="21">
        <f t="shared" si="2"/>
        <v>1.4814814814814814</v>
      </c>
      <c r="I47" s="21">
        <f t="shared" si="1"/>
        <v>1.8</v>
      </c>
    </row>
    <row r="48" spans="1:9">
      <c r="A48" s="61" t="s">
        <v>235</v>
      </c>
      <c r="B48" s="16" t="s">
        <v>249</v>
      </c>
      <c r="C48" s="23">
        <v>282</v>
      </c>
      <c r="D48" s="23">
        <v>8</v>
      </c>
      <c r="E48" s="21">
        <v>30</v>
      </c>
      <c r="F48" s="21">
        <v>18</v>
      </c>
      <c r="G48" s="21">
        <v>15</v>
      </c>
      <c r="H48" s="21">
        <f t="shared" si="2"/>
        <v>1.6666666666666667</v>
      </c>
      <c r="I48" s="21">
        <f t="shared" si="1"/>
        <v>1.2</v>
      </c>
    </row>
    <row r="49" spans="1:9">
      <c r="A49" s="61" t="s">
        <v>235</v>
      </c>
      <c r="B49" s="16" t="s">
        <v>249</v>
      </c>
      <c r="C49" s="23">
        <v>282</v>
      </c>
      <c r="D49" s="23">
        <v>4</v>
      </c>
      <c r="E49" s="21">
        <v>20</v>
      </c>
      <c r="F49" s="21">
        <v>13</v>
      </c>
      <c r="G49" s="21">
        <v>6</v>
      </c>
      <c r="H49" s="21">
        <f t="shared" si="2"/>
        <v>1.5384615384615385</v>
      </c>
      <c r="I49" s="21">
        <f t="shared" si="1"/>
        <v>2.1666666666666665</v>
      </c>
    </row>
    <row r="50" spans="1:9">
      <c r="A50" s="61" t="s">
        <v>235</v>
      </c>
      <c r="B50" s="16" t="s">
        <v>249</v>
      </c>
      <c r="C50" s="23">
        <v>240</v>
      </c>
      <c r="D50" s="23">
        <v>34</v>
      </c>
      <c r="E50" s="21">
        <v>19</v>
      </c>
      <c r="F50" s="21">
        <v>11</v>
      </c>
      <c r="G50" s="21">
        <v>5</v>
      </c>
      <c r="H50" s="21">
        <f t="shared" si="2"/>
        <v>1.7272727272727273</v>
      </c>
      <c r="I50" s="21">
        <f t="shared" si="1"/>
        <v>2.2000000000000002</v>
      </c>
    </row>
    <row r="51" spans="1:9">
      <c r="A51" s="61" t="s">
        <v>235</v>
      </c>
      <c r="B51" s="16" t="s">
        <v>249</v>
      </c>
      <c r="C51" s="23">
        <v>120</v>
      </c>
      <c r="D51" s="23">
        <v>24</v>
      </c>
      <c r="E51" s="21">
        <v>16</v>
      </c>
      <c r="F51" s="21">
        <v>7</v>
      </c>
      <c r="G51" s="21">
        <v>3</v>
      </c>
      <c r="H51" s="21">
        <f t="shared" si="2"/>
        <v>2.2857142857142856</v>
      </c>
      <c r="I51" s="21">
        <f t="shared" si="1"/>
        <v>2.3333333333333335</v>
      </c>
    </row>
    <row r="52" spans="1:9">
      <c r="A52" s="61" t="s">
        <v>235</v>
      </c>
      <c r="B52" s="16" t="s">
        <v>249</v>
      </c>
      <c r="C52" s="23">
        <v>295</v>
      </c>
      <c r="D52" s="23">
        <v>10</v>
      </c>
      <c r="E52" s="21">
        <v>13</v>
      </c>
      <c r="F52" s="21">
        <v>6</v>
      </c>
      <c r="G52" s="21">
        <v>3</v>
      </c>
      <c r="H52" s="21">
        <f t="shared" si="2"/>
        <v>2.1666666666666665</v>
      </c>
      <c r="I52" s="21">
        <f t="shared" si="1"/>
        <v>2</v>
      </c>
    </row>
    <row r="53" spans="1:9">
      <c r="A53" s="61" t="s">
        <v>235</v>
      </c>
      <c r="B53" s="16" t="s">
        <v>249</v>
      </c>
      <c r="C53" s="23">
        <v>230</v>
      </c>
      <c r="D53" s="23">
        <v>23</v>
      </c>
      <c r="E53" s="21">
        <v>28</v>
      </c>
      <c r="F53" s="21">
        <v>15</v>
      </c>
      <c r="G53" s="21">
        <v>10</v>
      </c>
      <c r="H53" s="21">
        <f t="shared" si="2"/>
        <v>1.8666666666666667</v>
      </c>
      <c r="I53" s="21">
        <f t="shared" si="1"/>
        <v>1.5</v>
      </c>
    </row>
    <row r="54" spans="1:9">
      <c r="A54" s="61" t="s">
        <v>235</v>
      </c>
      <c r="B54" s="16" t="s">
        <v>249</v>
      </c>
      <c r="C54" s="23">
        <v>282</v>
      </c>
      <c r="D54" s="23">
        <v>10</v>
      </c>
      <c r="E54" s="21">
        <v>19</v>
      </c>
      <c r="F54" s="21">
        <v>11</v>
      </c>
      <c r="G54" s="21">
        <v>5</v>
      </c>
      <c r="H54" s="21">
        <f t="shared" si="2"/>
        <v>1.7272727272727273</v>
      </c>
      <c r="I54" s="21">
        <f t="shared" si="1"/>
        <v>2.2000000000000002</v>
      </c>
    </row>
    <row r="55" spans="1:9">
      <c r="A55" s="61" t="s">
        <v>235</v>
      </c>
      <c r="B55" s="16" t="s">
        <v>249</v>
      </c>
      <c r="C55" s="23">
        <v>266</v>
      </c>
      <c r="D55" s="23">
        <v>30</v>
      </c>
      <c r="E55" s="21">
        <v>34</v>
      </c>
      <c r="F55" s="21">
        <v>16</v>
      </c>
      <c r="G55" s="21">
        <v>10</v>
      </c>
      <c r="H55" s="21">
        <f t="shared" si="2"/>
        <v>2.125</v>
      </c>
      <c r="I55" s="21">
        <f t="shared" si="1"/>
        <v>1.6</v>
      </c>
    </row>
    <row r="56" spans="1:9">
      <c r="A56" s="61" t="s">
        <v>235</v>
      </c>
      <c r="B56" s="16" t="s">
        <v>249</v>
      </c>
      <c r="C56" s="23">
        <v>248</v>
      </c>
      <c r="D56" s="23">
        <v>40</v>
      </c>
      <c r="E56" s="21">
        <v>30</v>
      </c>
      <c r="F56" s="21">
        <v>17</v>
      </c>
      <c r="G56" s="21">
        <v>10</v>
      </c>
      <c r="H56" s="21">
        <f t="shared" si="2"/>
        <v>1.7647058823529411</v>
      </c>
      <c r="I56" s="21">
        <f t="shared" si="1"/>
        <v>1.7</v>
      </c>
    </row>
    <row r="57" spans="1:9">
      <c r="A57" s="61" t="s">
        <v>235</v>
      </c>
      <c r="B57" s="16" t="s">
        <v>249</v>
      </c>
      <c r="C57" s="23">
        <v>262</v>
      </c>
      <c r="D57" s="23">
        <v>4</v>
      </c>
      <c r="E57" s="21">
        <v>21</v>
      </c>
      <c r="F57" s="21">
        <v>10</v>
      </c>
      <c r="G57" s="21">
        <v>6</v>
      </c>
      <c r="H57" s="21">
        <f t="shared" si="2"/>
        <v>2.1</v>
      </c>
      <c r="I57" s="21">
        <f t="shared" si="1"/>
        <v>1.6666666666666667</v>
      </c>
    </row>
    <row r="58" spans="1:9">
      <c r="A58" s="61" t="s">
        <v>235</v>
      </c>
      <c r="B58" s="16" t="s">
        <v>249</v>
      </c>
      <c r="C58" s="23">
        <v>280</v>
      </c>
      <c r="D58" s="23">
        <v>10</v>
      </c>
      <c r="E58" s="21">
        <v>17</v>
      </c>
      <c r="F58" s="21">
        <v>11</v>
      </c>
      <c r="G58" s="21">
        <v>7</v>
      </c>
      <c r="H58" s="21">
        <f t="shared" si="2"/>
        <v>1.5454545454545454</v>
      </c>
      <c r="I58" s="21">
        <f t="shared" si="1"/>
        <v>1.5714285714285714</v>
      </c>
    </row>
    <row r="59" spans="1:9">
      <c r="A59" s="61" t="s">
        <v>235</v>
      </c>
      <c r="B59" s="16" t="s">
        <v>249</v>
      </c>
      <c r="C59" s="23">
        <v>190</v>
      </c>
      <c r="D59" s="23">
        <v>20</v>
      </c>
      <c r="E59" s="21">
        <v>25</v>
      </c>
      <c r="F59" s="21">
        <v>15</v>
      </c>
      <c r="G59" s="21">
        <v>10</v>
      </c>
      <c r="H59" s="21">
        <f t="shared" si="2"/>
        <v>1.6666666666666667</v>
      </c>
      <c r="I59" s="21">
        <f t="shared" si="1"/>
        <v>1.5</v>
      </c>
    </row>
    <row r="60" spans="1:9">
      <c r="A60" s="61" t="s">
        <v>235</v>
      </c>
      <c r="B60" s="16" t="s">
        <v>249</v>
      </c>
      <c r="C60" s="23">
        <v>240</v>
      </c>
      <c r="D60" s="23">
        <v>8</v>
      </c>
      <c r="E60" s="21">
        <v>18</v>
      </c>
      <c r="F60" s="21">
        <v>10</v>
      </c>
      <c r="G60" s="21">
        <v>6</v>
      </c>
      <c r="H60" s="21">
        <f t="shared" si="2"/>
        <v>1.8</v>
      </c>
      <c r="I60" s="21">
        <f t="shared" si="1"/>
        <v>1.6666666666666667</v>
      </c>
    </row>
    <row r="61" spans="1:9">
      <c r="A61" s="61" t="s">
        <v>235</v>
      </c>
      <c r="B61" s="16" t="s">
        <v>249</v>
      </c>
      <c r="C61" s="23">
        <v>250</v>
      </c>
      <c r="D61" s="23">
        <v>18</v>
      </c>
      <c r="E61" s="21">
        <v>26</v>
      </c>
      <c r="F61" s="21">
        <v>16</v>
      </c>
      <c r="G61" s="21">
        <v>10</v>
      </c>
      <c r="H61" s="21">
        <f t="shared" si="2"/>
        <v>1.625</v>
      </c>
      <c r="I61" s="21">
        <f t="shared" si="1"/>
        <v>1.6</v>
      </c>
    </row>
    <row r="62" spans="1:9">
      <c r="A62" s="61" t="s">
        <v>235</v>
      </c>
      <c r="B62" s="16" t="s">
        <v>249</v>
      </c>
      <c r="C62" s="23">
        <v>260</v>
      </c>
      <c r="D62" s="23">
        <v>8</v>
      </c>
      <c r="E62" s="21">
        <v>35</v>
      </c>
      <c r="F62" s="21">
        <v>21</v>
      </c>
      <c r="G62" s="21">
        <v>16</v>
      </c>
      <c r="H62" s="21">
        <f t="shared" si="2"/>
        <v>1.6666666666666667</v>
      </c>
      <c r="I62" s="21">
        <f t="shared" si="1"/>
        <v>1.3125</v>
      </c>
    </row>
    <row r="63" spans="1:9">
      <c r="A63" s="61" t="s">
        <v>235</v>
      </c>
      <c r="B63" s="16" t="s">
        <v>249</v>
      </c>
      <c r="C63" s="23">
        <v>266</v>
      </c>
      <c r="D63" s="23">
        <v>28</v>
      </c>
      <c r="E63" s="21">
        <v>19</v>
      </c>
      <c r="F63" s="21">
        <v>11</v>
      </c>
      <c r="G63" s="21">
        <v>5</v>
      </c>
      <c r="H63" s="21">
        <f t="shared" si="2"/>
        <v>1.7272727272727273</v>
      </c>
      <c r="I63" s="21">
        <f t="shared" si="1"/>
        <v>2.2000000000000002</v>
      </c>
    </row>
    <row r="64" spans="1:9">
      <c r="A64" s="32" t="s">
        <v>236</v>
      </c>
      <c r="B64" s="11" t="s">
        <v>241</v>
      </c>
      <c r="C64" s="23">
        <v>314</v>
      </c>
      <c r="D64" s="23">
        <v>20</v>
      </c>
      <c r="E64" s="21">
        <v>8</v>
      </c>
      <c r="F64" s="21">
        <v>4</v>
      </c>
      <c r="G64" s="21">
        <v>2</v>
      </c>
      <c r="H64" s="21">
        <f t="shared" si="2"/>
        <v>2</v>
      </c>
      <c r="I64" s="21">
        <f t="shared" si="1"/>
        <v>2</v>
      </c>
    </row>
    <row r="65" spans="1:9">
      <c r="A65" s="32" t="s">
        <v>236</v>
      </c>
      <c r="B65" s="11" t="s">
        <v>241</v>
      </c>
      <c r="C65" s="23">
        <v>312</v>
      </c>
      <c r="D65" s="23">
        <v>4</v>
      </c>
      <c r="E65" s="21">
        <v>7</v>
      </c>
      <c r="F65" s="21">
        <v>3</v>
      </c>
      <c r="G65" s="21">
        <v>2</v>
      </c>
      <c r="H65" s="21">
        <f t="shared" si="2"/>
        <v>2.3333333333333335</v>
      </c>
      <c r="I65" s="21">
        <f t="shared" si="1"/>
        <v>1.5</v>
      </c>
    </row>
    <row r="66" spans="1:9">
      <c r="A66" s="32" t="s">
        <v>236</v>
      </c>
      <c r="B66" s="11" t="s">
        <v>241</v>
      </c>
      <c r="C66" s="23">
        <v>295</v>
      </c>
      <c r="D66" s="23">
        <v>2</v>
      </c>
      <c r="E66" s="21">
        <v>21</v>
      </c>
      <c r="F66" s="21">
        <v>14</v>
      </c>
      <c r="G66" s="21">
        <v>10</v>
      </c>
      <c r="H66" s="21">
        <f t="shared" si="2"/>
        <v>1.5</v>
      </c>
      <c r="I66" s="21">
        <f t="shared" si="1"/>
        <v>1.4</v>
      </c>
    </row>
    <row r="67" spans="1:9">
      <c r="A67" s="32" t="s">
        <v>236</v>
      </c>
      <c r="B67" s="11" t="s">
        <v>241</v>
      </c>
      <c r="C67" s="23">
        <v>128</v>
      </c>
      <c r="D67" s="23">
        <v>28</v>
      </c>
      <c r="E67" s="21">
        <v>10</v>
      </c>
      <c r="F67" s="21">
        <v>6</v>
      </c>
      <c r="G67" s="21">
        <v>4</v>
      </c>
      <c r="H67" s="21">
        <f t="shared" ref="H67:H73" si="3">E67/F67</f>
        <v>1.6666666666666667</v>
      </c>
      <c r="I67" s="21">
        <f t="shared" si="1"/>
        <v>1.5</v>
      </c>
    </row>
    <row r="68" spans="1:9">
      <c r="A68" s="32" t="s">
        <v>236</v>
      </c>
      <c r="B68" s="11" t="s">
        <v>241</v>
      </c>
      <c r="C68" s="23">
        <v>138</v>
      </c>
      <c r="D68" s="23">
        <v>38</v>
      </c>
      <c r="E68" s="21">
        <v>14</v>
      </c>
      <c r="F68" s="21">
        <v>12</v>
      </c>
      <c r="G68" s="21">
        <v>12</v>
      </c>
      <c r="H68" s="21">
        <f t="shared" si="3"/>
        <v>1.1666666666666667</v>
      </c>
      <c r="I68" s="21">
        <f t="shared" si="1"/>
        <v>1</v>
      </c>
    </row>
    <row r="69" spans="1:9">
      <c r="A69" s="32" t="s">
        <v>236</v>
      </c>
      <c r="B69" s="11" t="s">
        <v>241</v>
      </c>
      <c r="C69" s="23">
        <v>130</v>
      </c>
      <c r="D69" s="23">
        <v>24</v>
      </c>
      <c r="E69" s="21">
        <v>15</v>
      </c>
      <c r="F69" s="21">
        <v>8</v>
      </c>
      <c r="G69" s="21">
        <v>5</v>
      </c>
      <c r="H69" s="21">
        <f t="shared" si="3"/>
        <v>1.875</v>
      </c>
      <c r="I69" s="21">
        <f t="shared" si="1"/>
        <v>1.6</v>
      </c>
    </row>
    <row r="70" spans="1:9">
      <c r="A70" s="32" t="s">
        <v>236</v>
      </c>
      <c r="B70" s="11" t="s">
        <v>241</v>
      </c>
      <c r="C70" s="23">
        <v>326</v>
      </c>
      <c r="D70" s="23">
        <v>28</v>
      </c>
      <c r="E70" s="21">
        <v>16</v>
      </c>
      <c r="F70" s="21">
        <v>9</v>
      </c>
      <c r="G70" s="21">
        <v>7</v>
      </c>
      <c r="H70" s="21">
        <f t="shared" si="3"/>
        <v>1.7777777777777777</v>
      </c>
      <c r="I70" s="21">
        <f t="shared" si="1"/>
        <v>1.2857142857142858</v>
      </c>
    </row>
    <row r="71" spans="1:9">
      <c r="A71" s="32" t="s">
        <v>236</v>
      </c>
      <c r="B71" s="11" t="s">
        <v>241</v>
      </c>
      <c r="C71" s="23">
        <v>132</v>
      </c>
      <c r="D71" s="23">
        <v>6</v>
      </c>
      <c r="E71" s="21">
        <v>29</v>
      </c>
      <c r="F71" s="21">
        <v>16</v>
      </c>
      <c r="G71" s="21">
        <v>6</v>
      </c>
      <c r="H71" s="21">
        <f t="shared" si="3"/>
        <v>1.8125</v>
      </c>
      <c r="I71" s="21">
        <f t="shared" si="1"/>
        <v>2.6666666666666665</v>
      </c>
    </row>
    <row r="72" spans="1:9">
      <c r="A72" s="32" t="s">
        <v>236</v>
      </c>
      <c r="B72" s="11" t="s">
        <v>241</v>
      </c>
      <c r="C72" s="23">
        <v>315</v>
      </c>
      <c r="D72" s="23">
        <v>6</v>
      </c>
      <c r="E72" s="21">
        <v>6</v>
      </c>
      <c r="F72" s="21">
        <v>4</v>
      </c>
      <c r="G72" s="21">
        <v>2</v>
      </c>
      <c r="H72" s="21">
        <f t="shared" si="3"/>
        <v>1.5</v>
      </c>
      <c r="I72" s="21">
        <f t="shared" si="1"/>
        <v>2</v>
      </c>
    </row>
    <row r="73" spans="1:9">
      <c r="A73" s="32" t="s">
        <v>236</v>
      </c>
      <c r="B73" s="11" t="s">
        <v>241</v>
      </c>
      <c r="C73" s="23">
        <v>325</v>
      </c>
      <c r="D73" s="23">
        <v>24</v>
      </c>
      <c r="E73" s="21">
        <v>37</v>
      </c>
      <c r="F73" s="21">
        <v>20</v>
      </c>
      <c r="G73" s="21">
        <v>17</v>
      </c>
      <c r="H73" s="21">
        <f t="shared" si="3"/>
        <v>1.85</v>
      </c>
      <c r="I73" s="21">
        <f t="shared" si="1"/>
        <v>1.1764705882352942</v>
      </c>
    </row>
    <row r="74" spans="1:9">
      <c r="A74" s="32" t="s">
        <v>236</v>
      </c>
      <c r="B74" s="11" t="s">
        <v>241</v>
      </c>
      <c r="C74" s="23">
        <v>352</v>
      </c>
      <c r="D74" s="23">
        <v>16</v>
      </c>
      <c r="H74" s="21" t="s">
        <v>323</v>
      </c>
      <c r="I74" s="21" t="s">
        <v>323</v>
      </c>
    </row>
    <row r="75" spans="1:9">
      <c r="A75" s="32" t="s">
        <v>236</v>
      </c>
      <c r="B75" s="11" t="s">
        <v>241</v>
      </c>
      <c r="C75" s="23">
        <v>6</v>
      </c>
      <c r="D75" s="23">
        <v>20</v>
      </c>
      <c r="E75" s="21">
        <v>10</v>
      </c>
      <c r="F75" s="21">
        <v>6</v>
      </c>
      <c r="G75" s="21">
        <v>2</v>
      </c>
      <c r="H75" s="21">
        <f t="shared" ref="H75:H106" si="4">E75/F75</f>
        <v>1.6666666666666667</v>
      </c>
      <c r="I75" s="21">
        <f t="shared" ref="I75:I106" si="5">F75/G75</f>
        <v>3</v>
      </c>
    </row>
    <row r="76" spans="1:9">
      <c r="A76" s="32" t="s">
        <v>236</v>
      </c>
      <c r="B76" s="11" t="s">
        <v>241</v>
      </c>
      <c r="C76" s="23">
        <v>320</v>
      </c>
      <c r="D76" s="23">
        <v>22</v>
      </c>
      <c r="E76" s="21">
        <v>20</v>
      </c>
      <c r="F76" s="21">
        <v>13</v>
      </c>
      <c r="G76" s="21">
        <v>8</v>
      </c>
      <c r="H76" s="21">
        <f t="shared" si="4"/>
        <v>1.5384615384615385</v>
      </c>
      <c r="I76" s="21">
        <f t="shared" si="5"/>
        <v>1.625</v>
      </c>
    </row>
    <row r="77" spans="1:9">
      <c r="A77" s="32" t="s">
        <v>236</v>
      </c>
      <c r="B77" s="11" t="s">
        <v>241</v>
      </c>
      <c r="C77" s="23">
        <v>352</v>
      </c>
      <c r="D77" s="23">
        <v>15</v>
      </c>
      <c r="E77" s="21">
        <v>28</v>
      </c>
      <c r="F77" s="21">
        <v>19</v>
      </c>
      <c r="G77" s="21">
        <v>13</v>
      </c>
      <c r="H77" s="21">
        <f t="shared" si="4"/>
        <v>1.4736842105263157</v>
      </c>
      <c r="I77" s="21">
        <f t="shared" si="5"/>
        <v>1.4615384615384615</v>
      </c>
    </row>
    <row r="78" spans="1:9">
      <c r="A78" s="32" t="s">
        <v>236</v>
      </c>
      <c r="B78" s="11" t="s">
        <v>241</v>
      </c>
      <c r="C78" s="23">
        <v>348</v>
      </c>
      <c r="D78" s="23">
        <v>8</v>
      </c>
      <c r="E78" s="21">
        <v>18</v>
      </c>
      <c r="F78" s="21">
        <v>12</v>
      </c>
      <c r="G78" s="21">
        <v>7</v>
      </c>
      <c r="H78" s="21">
        <f t="shared" si="4"/>
        <v>1.5</v>
      </c>
      <c r="I78" s="21">
        <f t="shared" si="5"/>
        <v>1.7142857142857142</v>
      </c>
    </row>
    <row r="79" spans="1:9">
      <c r="A79" s="32" t="s">
        <v>236</v>
      </c>
      <c r="B79" s="11" t="s">
        <v>241</v>
      </c>
      <c r="C79" s="23">
        <v>8</v>
      </c>
      <c r="D79" s="23">
        <v>8</v>
      </c>
      <c r="E79" s="21">
        <v>10</v>
      </c>
      <c r="F79" s="21">
        <v>5</v>
      </c>
      <c r="G79" s="21">
        <v>3</v>
      </c>
      <c r="H79" s="21">
        <f t="shared" si="4"/>
        <v>2</v>
      </c>
      <c r="I79" s="21">
        <f t="shared" si="5"/>
        <v>1.6666666666666667</v>
      </c>
    </row>
    <row r="80" spans="1:9">
      <c r="A80" s="32" t="s">
        <v>236</v>
      </c>
      <c r="B80" s="11" t="s">
        <v>241</v>
      </c>
      <c r="C80" s="23">
        <v>358</v>
      </c>
      <c r="D80" s="23">
        <v>40</v>
      </c>
      <c r="E80" s="21">
        <v>14</v>
      </c>
      <c r="F80" s="21">
        <v>8</v>
      </c>
      <c r="G80" s="21">
        <v>4</v>
      </c>
      <c r="H80" s="21">
        <f t="shared" si="4"/>
        <v>1.75</v>
      </c>
      <c r="I80" s="21">
        <f t="shared" si="5"/>
        <v>2</v>
      </c>
    </row>
    <row r="81" spans="1:9">
      <c r="A81" s="32" t="s">
        <v>236</v>
      </c>
      <c r="B81" s="11" t="s">
        <v>241</v>
      </c>
      <c r="C81" s="23">
        <v>18</v>
      </c>
      <c r="D81" s="23">
        <v>20</v>
      </c>
      <c r="E81" s="21">
        <v>28</v>
      </c>
      <c r="F81" s="21">
        <v>19</v>
      </c>
      <c r="G81" s="21">
        <v>14</v>
      </c>
      <c r="H81" s="21">
        <f t="shared" si="4"/>
        <v>1.4736842105263157</v>
      </c>
      <c r="I81" s="21">
        <f t="shared" si="5"/>
        <v>1.3571428571428572</v>
      </c>
    </row>
    <row r="82" spans="1:9">
      <c r="A82" s="32" t="s">
        <v>236</v>
      </c>
      <c r="B82" s="11" t="s">
        <v>241</v>
      </c>
      <c r="C82" s="23">
        <v>336</v>
      </c>
      <c r="D82" s="23">
        <v>22</v>
      </c>
      <c r="E82" s="21">
        <v>30</v>
      </c>
      <c r="F82" s="21">
        <v>20</v>
      </c>
      <c r="G82" s="21">
        <v>11</v>
      </c>
      <c r="H82" s="21">
        <f t="shared" si="4"/>
        <v>1.5</v>
      </c>
      <c r="I82" s="21">
        <f t="shared" si="5"/>
        <v>1.8181818181818181</v>
      </c>
    </row>
    <row r="83" spans="1:9">
      <c r="A83" s="32" t="s">
        <v>236</v>
      </c>
      <c r="B83" s="11" t="s">
        <v>241</v>
      </c>
      <c r="C83" s="23">
        <v>334</v>
      </c>
      <c r="D83" s="23">
        <v>20</v>
      </c>
      <c r="E83" s="21">
        <v>11</v>
      </c>
      <c r="F83" s="21">
        <v>5</v>
      </c>
      <c r="G83" s="21">
        <v>5</v>
      </c>
      <c r="H83" s="21">
        <f t="shared" si="4"/>
        <v>2.2000000000000002</v>
      </c>
      <c r="I83" s="21">
        <f t="shared" si="5"/>
        <v>1</v>
      </c>
    </row>
    <row r="84" spans="1:9">
      <c r="A84" s="32" t="s">
        <v>236</v>
      </c>
      <c r="B84" s="11" t="s">
        <v>241</v>
      </c>
      <c r="C84" s="23">
        <v>298</v>
      </c>
      <c r="D84" s="23">
        <v>7</v>
      </c>
      <c r="E84" s="21">
        <v>60</v>
      </c>
      <c r="F84" s="21">
        <v>40</v>
      </c>
      <c r="G84" s="21">
        <v>3</v>
      </c>
      <c r="H84" s="21">
        <f t="shared" si="4"/>
        <v>1.5</v>
      </c>
      <c r="I84" s="21">
        <f t="shared" si="5"/>
        <v>13.333333333333334</v>
      </c>
    </row>
    <row r="85" spans="1:9">
      <c r="A85" s="32" t="s">
        <v>236</v>
      </c>
      <c r="B85" s="11" t="s">
        <v>241</v>
      </c>
      <c r="C85" s="23">
        <v>118</v>
      </c>
      <c r="D85" s="23">
        <v>25</v>
      </c>
      <c r="E85" s="21">
        <v>32</v>
      </c>
      <c r="F85" s="21">
        <v>16</v>
      </c>
      <c r="G85" s="21">
        <v>12</v>
      </c>
      <c r="H85" s="21">
        <f t="shared" si="4"/>
        <v>2</v>
      </c>
      <c r="I85" s="21">
        <f t="shared" si="5"/>
        <v>1.3333333333333333</v>
      </c>
    </row>
    <row r="86" spans="1:9">
      <c r="A86" s="32" t="s">
        <v>236</v>
      </c>
      <c r="B86" s="11" t="s">
        <v>241</v>
      </c>
      <c r="C86" s="23">
        <v>50</v>
      </c>
      <c r="D86" s="23">
        <v>44</v>
      </c>
      <c r="E86" s="21">
        <v>14</v>
      </c>
      <c r="F86" s="21">
        <v>10</v>
      </c>
      <c r="G86" s="21">
        <v>8</v>
      </c>
      <c r="H86" s="21">
        <f t="shared" si="4"/>
        <v>1.4</v>
      </c>
      <c r="I86" s="21">
        <f t="shared" si="5"/>
        <v>1.25</v>
      </c>
    </row>
    <row r="87" spans="1:9">
      <c r="A87" s="32" t="s">
        <v>236</v>
      </c>
      <c r="B87" s="11" t="s">
        <v>241</v>
      </c>
      <c r="C87" s="23">
        <v>348</v>
      </c>
      <c r="D87" s="23">
        <v>43</v>
      </c>
      <c r="E87" s="21">
        <v>21</v>
      </c>
      <c r="F87" s="21">
        <v>12</v>
      </c>
      <c r="G87" s="21">
        <v>9</v>
      </c>
      <c r="H87" s="21">
        <f t="shared" si="4"/>
        <v>1.75</v>
      </c>
      <c r="I87" s="21">
        <f t="shared" si="5"/>
        <v>1.3333333333333333</v>
      </c>
    </row>
    <row r="88" spans="1:9">
      <c r="A88" s="32" t="s">
        <v>236</v>
      </c>
      <c r="B88" s="11" t="s">
        <v>241</v>
      </c>
      <c r="C88" s="23">
        <v>345</v>
      </c>
      <c r="D88" s="23">
        <v>19</v>
      </c>
      <c r="E88" s="21">
        <v>18</v>
      </c>
      <c r="F88" s="21">
        <v>10</v>
      </c>
      <c r="G88" s="21">
        <v>5</v>
      </c>
      <c r="H88" s="21">
        <f t="shared" si="4"/>
        <v>1.8</v>
      </c>
      <c r="I88" s="21">
        <f t="shared" si="5"/>
        <v>2</v>
      </c>
    </row>
    <row r="89" spans="1:9">
      <c r="A89" s="32" t="s">
        <v>236</v>
      </c>
      <c r="B89" s="11" t="s">
        <v>241</v>
      </c>
      <c r="C89" s="23">
        <v>160</v>
      </c>
      <c r="D89" s="23">
        <v>20</v>
      </c>
      <c r="E89" s="21">
        <v>10</v>
      </c>
      <c r="F89" s="21">
        <v>7</v>
      </c>
      <c r="G89" s="21">
        <v>3</v>
      </c>
      <c r="H89" s="21">
        <f t="shared" si="4"/>
        <v>1.4285714285714286</v>
      </c>
      <c r="I89" s="21">
        <f t="shared" si="5"/>
        <v>2.3333333333333335</v>
      </c>
    </row>
    <row r="90" spans="1:9">
      <c r="A90" s="32" t="s">
        <v>236</v>
      </c>
      <c r="B90" s="11" t="s">
        <v>241</v>
      </c>
      <c r="C90" s="23">
        <v>138</v>
      </c>
      <c r="D90" s="23">
        <v>18</v>
      </c>
      <c r="E90" s="21">
        <v>14</v>
      </c>
      <c r="F90" s="21">
        <v>8</v>
      </c>
      <c r="G90" s="21">
        <v>5</v>
      </c>
      <c r="H90" s="21">
        <f t="shared" si="4"/>
        <v>1.75</v>
      </c>
      <c r="I90" s="21">
        <f t="shared" si="5"/>
        <v>1.6</v>
      </c>
    </row>
    <row r="91" spans="1:9">
      <c r="A91" s="32" t="s">
        <v>236</v>
      </c>
      <c r="B91" s="11" t="s">
        <v>241</v>
      </c>
      <c r="C91" s="23">
        <v>53</v>
      </c>
      <c r="D91" s="23">
        <v>20</v>
      </c>
      <c r="E91" s="21">
        <v>21</v>
      </c>
      <c r="F91" s="21">
        <v>12</v>
      </c>
      <c r="G91" s="21">
        <v>6</v>
      </c>
      <c r="H91" s="21">
        <f t="shared" si="4"/>
        <v>1.75</v>
      </c>
      <c r="I91" s="21">
        <f t="shared" si="5"/>
        <v>2</v>
      </c>
    </row>
    <row r="92" spans="1:9">
      <c r="A92" s="32" t="s">
        <v>236</v>
      </c>
      <c r="B92" s="11" t="s">
        <v>241</v>
      </c>
      <c r="C92" s="23">
        <v>142</v>
      </c>
      <c r="D92" s="23">
        <v>12</v>
      </c>
      <c r="E92" s="21">
        <v>9</v>
      </c>
      <c r="F92" s="21">
        <v>3</v>
      </c>
      <c r="G92" s="21">
        <v>2</v>
      </c>
      <c r="H92" s="21">
        <f t="shared" si="4"/>
        <v>3</v>
      </c>
      <c r="I92" s="21">
        <f t="shared" si="5"/>
        <v>1.5</v>
      </c>
    </row>
    <row r="93" spans="1:9">
      <c r="A93" s="32" t="s">
        <v>236</v>
      </c>
      <c r="B93" s="11" t="s">
        <v>241</v>
      </c>
      <c r="C93" s="23">
        <v>326</v>
      </c>
      <c r="D93" s="23">
        <v>26</v>
      </c>
      <c r="E93" s="21">
        <v>20</v>
      </c>
      <c r="F93" s="21">
        <v>14</v>
      </c>
      <c r="G93" s="21">
        <v>6</v>
      </c>
      <c r="H93" s="21">
        <f t="shared" si="4"/>
        <v>1.4285714285714286</v>
      </c>
      <c r="I93" s="21">
        <f t="shared" si="5"/>
        <v>2.3333333333333335</v>
      </c>
    </row>
    <row r="94" spans="1:9">
      <c r="A94" s="32" t="s">
        <v>236</v>
      </c>
      <c r="B94" s="11" t="s">
        <v>241</v>
      </c>
      <c r="C94" s="23">
        <v>358</v>
      </c>
      <c r="D94" s="23">
        <v>38</v>
      </c>
      <c r="E94" s="21">
        <v>7</v>
      </c>
      <c r="F94" s="21">
        <v>4</v>
      </c>
      <c r="G94" s="21">
        <v>2</v>
      </c>
      <c r="H94" s="21">
        <f t="shared" si="4"/>
        <v>1.75</v>
      </c>
      <c r="I94" s="21">
        <f t="shared" si="5"/>
        <v>2</v>
      </c>
    </row>
    <row r="95" spans="1:9">
      <c r="A95" s="32" t="s">
        <v>236</v>
      </c>
      <c r="B95" s="11" t="s">
        <v>241</v>
      </c>
      <c r="C95" s="23">
        <v>354</v>
      </c>
      <c r="D95" s="23">
        <v>32</v>
      </c>
      <c r="E95" s="21">
        <v>15</v>
      </c>
      <c r="F95" s="21">
        <v>7</v>
      </c>
      <c r="G95" s="21">
        <v>4</v>
      </c>
      <c r="H95" s="21">
        <f t="shared" si="4"/>
        <v>2.1428571428571428</v>
      </c>
      <c r="I95" s="21">
        <f t="shared" si="5"/>
        <v>1.75</v>
      </c>
    </row>
    <row r="96" spans="1:9">
      <c r="A96" s="32" t="s">
        <v>236</v>
      </c>
      <c r="B96" s="11" t="s">
        <v>241</v>
      </c>
      <c r="C96" s="23">
        <v>8</v>
      </c>
      <c r="D96" s="23">
        <v>12</v>
      </c>
      <c r="E96" s="21">
        <v>8</v>
      </c>
      <c r="F96" s="21">
        <v>3</v>
      </c>
      <c r="G96" s="21">
        <v>2</v>
      </c>
      <c r="H96" s="21">
        <f t="shared" si="4"/>
        <v>2.6666666666666665</v>
      </c>
      <c r="I96" s="21">
        <f t="shared" si="5"/>
        <v>1.5</v>
      </c>
    </row>
    <row r="97" spans="1:9">
      <c r="A97" s="32" t="s">
        <v>236</v>
      </c>
      <c r="B97" s="11" t="s">
        <v>241</v>
      </c>
      <c r="C97" s="23">
        <v>260</v>
      </c>
      <c r="D97" s="23">
        <v>10</v>
      </c>
      <c r="E97" s="21">
        <v>25</v>
      </c>
      <c r="F97" s="21">
        <v>16</v>
      </c>
      <c r="G97" s="21">
        <v>10</v>
      </c>
      <c r="H97" s="21">
        <f t="shared" si="4"/>
        <v>1.5625</v>
      </c>
      <c r="I97" s="21">
        <f t="shared" si="5"/>
        <v>1.6</v>
      </c>
    </row>
    <row r="98" spans="1:9">
      <c r="A98" s="32" t="s">
        <v>236</v>
      </c>
      <c r="B98" s="11" t="s">
        <v>241</v>
      </c>
      <c r="C98" s="23">
        <v>140</v>
      </c>
      <c r="D98" s="23">
        <v>12</v>
      </c>
      <c r="E98" s="21">
        <v>12</v>
      </c>
      <c r="F98" s="21">
        <v>7</v>
      </c>
      <c r="G98" s="21">
        <v>5</v>
      </c>
      <c r="H98" s="21">
        <f t="shared" si="4"/>
        <v>1.7142857142857142</v>
      </c>
      <c r="I98" s="21">
        <f t="shared" si="5"/>
        <v>1.4</v>
      </c>
    </row>
    <row r="99" spans="1:9">
      <c r="A99" s="32" t="s">
        <v>236</v>
      </c>
      <c r="B99" s="11" t="s">
        <v>241</v>
      </c>
      <c r="C99" s="23">
        <v>320</v>
      </c>
      <c r="D99" s="23">
        <v>25</v>
      </c>
      <c r="E99" s="21">
        <v>31</v>
      </c>
      <c r="F99" s="21">
        <v>20</v>
      </c>
      <c r="G99" s="21">
        <v>16</v>
      </c>
      <c r="H99" s="21">
        <f t="shared" si="4"/>
        <v>1.55</v>
      </c>
      <c r="I99" s="21">
        <f t="shared" si="5"/>
        <v>1.25</v>
      </c>
    </row>
    <row r="100" spans="1:9">
      <c r="A100" s="32" t="s">
        <v>236</v>
      </c>
      <c r="B100" s="11" t="s">
        <v>241</v>
      </c>
      <c r="C100" s="23">
        <v>308</v>
      </c>
      <c r="D100" s="23">
        <v>10</v>
      </c>
      <c r="E100" s="21">
        <v>10</v>
      </c>
      <c r="F100" s="21">
        <v>6</v>
      </c>
      <c r="G100" s="21">
        <v>4</v>
      </c>
      <c r="H100" s="21">
        <f t="shared" si="4"/>
        <v>1.6666666666666667</v>
      </c>
      <c r="I100" s="21">
        <f t="shared" si="5"/>
        <v>1.5</v>
      </c>
    </row>
    <row r="101" spans="1:9">
      <c r="A101" s="32" t="s">
        <v>279</v>
      </c>
      <c r="B101" s="11" t="s">
        <v>281</v>
      </c>
      <c r="C101" s="23">
        <v>178</v>
      </c>
      <c r="D101" s="23">
        <v>28</v>
      </c>
      <c r="E101" s="21">
        <v>18</v>
      </c>
      <c r="F101" s="21">
        <v>12</v>
      </c>
      <c r="G101" s="21">
        <v>8</v>
      </c>
      <c r="H101" s="21">
        <f t="shared" si="4"/>
        <v>1.5</v>
      </c>
      <c r="I101" s="21">
        <f t="shared" si="5"/>
        <v>1.5</v>
      </c>
    </row>
    <row r="102" spans="1:9">
      <c r="A102" s="32" t="s">
        <v>279</v>
      </c>
      <c r="B102" s="11" t="s">
        <v>281</v>
      </c>
      <c r="C102" s="23">
        <v>244</v>
      </c>
      <c r="D102" s="23">
        <v>10</v>
      </c>
      <c r="E102" s="21">
        <v>22</v>
      </c>
      <c r="F102" s="21">
        <v>12</v>
      </c>
      <c r="G102" s="21">
        <v>8</v>
      </c>
      <c r="H102" s="21">
        <f t="shared" si="4"/>
        <v>1.8333333333333333</v>
      </c>
      <c r="I102" s="21">
        <f t="shared" si="5"/>
        <v>1.5</v>
      </c>
    </row>
    <row r="103" spans="1:9">
      <c r="A103" s="32" t="s">
        <v>279</v>
      </c>
      <c r="B103" s="11" t="s">
        <v>281</v>
      </c>
      <c r="C103" s="23">
        <v>100</v>
      </c>
      <c r="D103" s="23">
        <v>18</v>
      </c>
      <c r="E103" s="21">
        <v>10</v>
      </c>
      <c r="F103" s="21">
        <v>5</v>
      </c>
      <c r="G103" s="21">
        <v>2</v>
      </c>
      <c r="H103" s="21">
        <f t="shared" si="4"/>
        <v>2</v>
      </c>
      <c r="I103" s="21">
        <f t="shared" si="5"/>
        <v>2.5</v>
      </c>
    </row>
    <row r="104" spans="1:9">
      <c r="A104" s="32" t="s">
        <v>279</v>
      </c>
      <c r="B104" s="11" t="s">
        <v>281</v>
      </c>
      <c r="C104" s="23">
        <v>190</v>
      </c>
      <c r="D104" s="23">
        <v>3</v>
      </c>
      <c r="E104" s="21">
        <v>13</v>
      </c>
      <c r="F104" s="21">
        <v>8</v>
      </c>
      <c r="G104" s="21">
        <v>3</v>
      </c>
      <c r="H104" s="21">
        <f t="shared" si="4"/>
        <v>1.625</v>
      </c>
      <c r="I104" s="21">
        <f t="shared" si="5"/>
        <v>2.6666666666666665</v>
      </c>
    </row>
    <row r="105" spans="1:9">
      <c r="A105" s="32" t="s">
        <v>279</v>
      </c>
      <c r="B105" s="11" t="s">
        <v>281</v>
      </c>
      <c r="C105" s="23">
        <v>340</v>
      </c>
      <c r="D105" s="23">
        <v>4</v>
      </c>
      <c r="E105" s="21">
        <v>20</v>
      </c>
      <c r="F105" s="21">
        <v>11</v>
      </c>
      <c r="G105" s="21">
        <v>3</v>
      </c>
      <c r="H105" s="21">
        <f t="shared" si="4"/>
        <v>1.8181818181818181</v>
      </c>
      <c r="I105" s="21">
        <f t="shared" si="5"/>
        <v>3.6666666666666665</v>
      </c>
    </row>
    <row r="106" spans="1:9">
      <c r="A106" s="32" t="s">
        <v>279</v>
      </c>
      <c r="B106" s="11" t="s">
        <v>281</v>
      </c>
      <c r="C106" s="23">
        <v>22</v>
      </c>
      <c r="D106" s="23">
        <v>8</v>
      </c>
      <c r="E106" s="21">
        <v>20</v>
      </c>
      <c r="F106" s="21">
        <v>12</v>
      </c>
      <c r="G106" s="21">
        <v>8</v>
      </c>
      <c r="H106" s="21">
        <f t="shared" si="4"/>
        <v>1.6666666666666667</v>
      </c>
      <c r="I106" s="21">
        <f t="shared" si="5"/>
        <v>1.5</v>
      </c>
    </row>
    <row r="107" spans="1:9">
      <c r="A107" s="32" t="s">
        <v>279</v>
      </c>
      <c r="B107" s="11" t="s">
        <v>281</v>
      </c>
      <c r="C107" s="23">
        <v>106</v>
      </c>
      <c r="D107" s="23">
        <v>12</v>
      </c>
      <c r="E107" s="21">
        <v>40</v>
      </c>
      <c r="F107" s="21">
        <v>25</v>
      </c>
      <c r="G107" s="21">
        <v>12</v>
      </c>
      <c r="H107" s="21">
        <f t="shared" ref="H107:H131" si="6">E107/F107</f>
        <v>1.6</v>
      </c>
      <c r="I107" s="21">
        <f t="shared" ref="I107:I131" si="7">F107/G107</f>
        <v>2.0833333333333335</v>
      </c>
    </row>
    <row r="108" spans="1:9">
      <c r="A108" s="32" t="s">
        <v>279</v>
      </c>
      <c r="B108" s="11" t="s">
        <v>281</v>
      </c>
      <c r="C108" s="23">
        <v>38</v>
      </c>
      <c r="D108" s="23">
        <v>12</v>
      </c>
      <c r="E108" s="21">
        <v>17</v>
      </c>
      <c r="F108" s="21">
        <v>10</v>
      </c>
      <c r="G108" s="21">
        <v>2</v>
      </c>
      <c r="H108" s="21">
        <f t="shared" si="6"/>
        <v>1.7</v>
      </c>
      <c r="I108" s="21">
        <f t="shared" si="7"/>
        <v>5</v>
      </c>
    </row>
    <row r="109" spans="1:9">
      <c r="A109" s="32" t="s">
        <v>279</v>
      </c>
      <c r="B109" s="11" t="s">
        <v>281</v>
      </c>
      <c r="C109" s="23">
        <v>348</v>
      </c>
      <c r="D109" s="23">
        <v>19</v>
      </c>
      <c r="E109" s="21">
        <v>27</v>
      </c>
      <c r="F109" s="21">
        <v>18</v>
      </c>
      <c r="G109" s="21">
        <v>10</v>
      </c>
      <c r="H109" s="21">
        <f t="shared" si="6"/>
        <v>1.5</v>
      </c>
      <c r="I109" s="21">
        <f t="shared" si="7"/>
        <v>1.8</v>
      </c>
    </row>
    <row r="110" spans="1:9">
      <c r="A110" s="32" t="s">
        <v>279</v>
      </c>
      <c r="B110" s="11" t="s">
        <v>281</v>
      </c>
      <c r="C110" s="23">
        <v>62</v>
      </c>
      <c r="D110" s="23">
        <v>10</v>
      </c>
      <c r="E110" s="21">
        <v>9</v>
      </c>
      <c r="F110" s="21">
        <v>5</v>
      </c>
      <c r="G110" s="21">
        <v>2</v>
      </c>
      <c r="H110" s="21">
        <f t="shared" si="6"/>
        <v>1.8</v>
      </c>
      <c r="I110" s="21">
        <f t="shared" si="7"/>
        <v>2.5</v>
      </c>
    </row>
    <row r="111" spans="1:9">
      <c r="A111" s="32" t="s">
        <v>279</v>
      </c>
      <c r="B111" s="11" t="s">
        <v>281</v>
      </c>
      <c r="C111" s="23">
        <v>18</v>
      </c>
      <c r="D111" s="23">
        <v>18</v>
      </c>
      <c r="E111" s="21">
        <v>15</v>
      </c>
      <c r="F111" s="21">
        <v>10</v>
      </c>
      <c r="G111" s="21">
        <v>4</v>
      </c>
      <c r="H111" s="21">
        <f t="shared" si="6"/>
        <v>1.5</v>
      </c>
      <c r="I111" s="21">
        <f t="shared" si="7"/>
        <v>2.5</v>
      </c>
    </row>
    <row r="112" spans="1:9">
      <c r="A112" s="32" t="s">
        <v>279</v>
      </c>
      <c r="B112" s="11" t="s">
        <v>281</v>
      </c>
      <c r="C112" s="23">
        <v>6</v>
      </c>
      <c r="D112" s="23">
        <v>16</v>
      </c>
      <c r="E112" s="21">
        <v>25</v>
      </c>
      <c r="F112" s="21">
        <v>15</v>
      </c>
      <c r="G112" s="21">
        <v>10</v>
      </c>
      <c r="H112" s="21">
        <f t="shared" si="6"/>
        <v>1.6666666666666667</v>
      </c>
      <c r="I112" s="21">
        <f t="shared" si="7"/>
        <v>1.5</v>
      </c>
    </row>
    <row r="113" spans="1:9">
      <c r="A113" s="32" t="s">
        <v>279</v>
      </c>
      <c r="B113" s="11" t="s">
        <v>281</v>
      </c>
      <c r="C113" s="23">
        <v>196</v>
      </c>
      <c r="D113" s="23">
        <v>36</v>
      </c>
      <c r="E113" s="21">
        <v>11</v>
      </c>
      <c r="F113" s="21">
        <v>6</v>
      </c>
      <c r="G113" s="21">
        <v>3</v>
      </c>
      <c r="H113" s="21">
        <f t="shared" si="6"/>
        <v>1.8333333333333333</v>
      </c>
      <c r="I113" s="21">
        <f t="shared" si="7"/>
        <v>2</v>
      </c>
    </row>
    <row r="114" spans="1:9">
      <c r="A114" s="32" t="s">
        <v>279</v>
      </c>
      <c r="B114" s="11" t="s">
        <v>281</v>
      </c>
      <c r="C114" s="23">
        <v>346</v>
      </c>
      <c r="D114" s="23">
        <v>10</v>
      </c>
      <c r="E114" s="21">
        <v>28</v>
      </c>
      <c r="F114" s="21">
        <v>17</v>
      </c>
      <c r="G114" s="21">
        <v>10</v>
      </c>
      <c r="H114" s="21">
        <f t="shared" si="6"/>
        <v>1.6470588235294117</v>
      </c>
      <c r="I114" s="21">
        <f t="shared" si="7"/>
        <v>1.7</v>
      </c>
    </row>
    <row r="115" spans="1:9">
      <c r="A115" s="32" t="s">
        <v>279</v>
      </c>
      <c r="B115" s="11" t="s">
        <v>281</v>
      </c>
      <c r="C115" s="23">
        <v>6</v>
      </c>
      <c r="D115" s="23">
        <v>10</v>
      </c>
      <c r="E115" s="21">
        <v>23</v>
      </c>
      <c r="F115" s="21">
        <v>14</v>
      </c>
      <c r="G115" s="21">
        <v>9</v>
      </c>
      <c r="H115" s="21">
        <f t="shared" si="6"/>
        <v>1.6428571428571428</v>
      </c>
      <c r="I115" s="21">
        <f t="shared" si="7"/>
        <v>1.5555555555555556</v>
      </c>
    </row>
    <row r="116" spans="1:9">
      <c r="A116" s="32" t="s">
        <v>279</v>
      </c>
      <c r="B116" s="11" t="s">
        <v>281</v>
      </c>
      <c r="C116" s="23">
        <v>9</v>
      </c>
      <c r="D116" s="23">
        <v>24</v>
      </c>
      <c r="E116" s="21">
        <v>25</v>
      </c>
      <c r="F116" s="21">
        <v>13</v>
      </c>
      <c r="G116" s="21">
        <v>6</v>
      </c>
      <c r="H116" s="21">
        <f t="shared" si="6"/>
        <v>1.9230769230769231</v>
      </c>
      <c r="I116" s="21">
        <f t="shared" si="7"/>
        <v>2.1666666666666665</v>
      </c>
    </row>
    <row r="117" spans="1:9">
      <c r="A117" s="32" t="s">
        <v>279</v>
      </c>
      <c r="B117" s="11" t="s">
        <v>281</v>
      </c>
      <c r="C117" s="23">
        <v>4</v>
      </c>
      <c r="D117" s="23">
        <v>30</v>
      </c>
      <c r="E117" s="21">
        <v>42</v>
      </c>
      <c r="F117" s="21">
        <v>23</v>
      </c>
      <c r="G117" s="21">
        <v>6</v>
      </c>
      <c r="H117" s="21">
        <f t="shared" si="6"/>
        <v>1.826086956521739</v>
      </c>
      <c r="I117" s="21">
        <f t="shared" si="7"/>
        <v>3.8333333333333335</v>
      </c>
    </row>
    <row r="118" spans="1:9">
      <c r="A118" s="32" t="s">
        <v>279</v>
      </c>
      <c r="B118" s="11" t="s">
        <v>281</v>
      </c>
      <c r="C118" s="23">
        <v>348</v>
      </c>
      <c r="D118" s="23">
        <v>24</v>
      </c>
      <c r="E118" s="21">
        <v>17</v>
      </c>
      <c r="F118" s="21">
        <v>10</v>
      </c>
      <c r="G118" s="21">
        <v>7</v>
      </c>
      <c r="H118" s="21">
        <f t="shared" si="6"/>
        <v>1.7</v>
      </c>
      <c r="I118" s="21">
        <f t="shared" si="7"/>
        <v>1.4285714285714286</v>
      </c>
    </row>
    <row r="119" spans="1:9">
      <c r="A119" s="32" t="s">
        <v>279</v>
      </c>
      <c r="B119" s="11" t="s">
        <v>281</v>
      </c>
      <c r="C119" s="23">
        <v>346</v>
      </c>
      <c r="D119" s="23">
        <v>22</v>
      </c>
      <c r="E119" s="21">
        <v>20</v>
      </c>
      <c r="F119" s="21">
        <v>11</v>
      </c>
      <c r="G119" s="21">
        <v>3</v>
      </c>
      <c r="H119" s="21">
        <f t="shared" si="6"/>
        <v>1.8181818181818181</v>
      </c>
      <c r="I119" s="21">
        <f t="shared" si="7"/>
        <v>3.6666666666666665</v>
      </c>
    </row>
    <row r="120" spans="1:9">
      <c r="A120" s="32" t="s">
        <v>279</v>
      </c>
      <c r="B120" s="11" t="s">
        <v>281</v>
      </c>
      <c r="C120" s="23">
        <v>36</v>
      </c>
      <c r="D120" s="23">
        <v>14</v>
      </c>
      <c r="E120" s="21">
        <v>12</v>
      </c>
      <c r="F120" s="21">
        <v>6</v>
      </c>
      <c r="G120" s="21">
        <v>2</v>
      </c>
      <c r="H120" s="21">
        <f t="shared" si="6"/>
        <v>2</v>
      </c>
      <c r="I120" s="21">
        <f t="shared" si="7"/>
        <v>3</v>
      </c>
    </row>
    <row r="121" spans="1:9">
      <c r="A121" s="32" t="s">
        <v>279</v>
      </c>
      <c r="B121" s="11" t="s">
        <v>281</v>
      </c>
      <c r="C121" s="23">
        <v>28</v>
      </c>
      <c r="D121" s="23">
        <v>35</v>
      </c>
      <c r="E121" s="21">
        <v>14</v>
      </c>
      <c r="F121" s="21">
        <v>9</v>
      </c>
      <c r="G121" s="21">
        <v>4</v>
      </c>
      <c r="H121" s="21">
        <f t="shared" si="6"/>
        <v>1.5555555555555556</v>
      </c>
      <c r="I121" s="21">
        <f t="shared" si="7"/>
        <v>2.25</v>
      </c>
    </row>
    <row r="122" spans="1:9">
      <c r="A122" s="32" t="s">
        <v>279</v>
      </c>
      <c r="B122" s="11" t="s">
        <v>281</v>
      </c>
      <c r="C122" s="23">
        <v>20</v>
      </c>
      <c r="D122" s="23">
        <v>12</v>
      </c>
      <c r="E122" s="21">
        <v>19</v>
      </c>
      <c r="F122" s="21">
        <v>10</v>
      </c>
      <c r="G122" s="21">
        <v>6</v>
      </c>
      <c r="H122" s="21">
        <f t="shared" si="6"/>
        <v>1.9</v>
      </c>
      <c r="I122" s="21">
        <f t="shared" si="7"/>
        <v>1.6666666666666667</v>
      </c>
    </row>
    <row r="123" spans="1:9">
      <c r="A123" s="32" t="s">
        <v>279</v>
      </c>
      <c r="B123" s="11" t="s">
        <v>281</v>
      </c>
      <c r="C123" s="23">
        <v>0</v>
      </c>
      <c r="D123" s="23">
        <v>14</v>
      </c>
      <c r="E123" s="21">
        <v>19</v>
      </c>
      <c r="F123" s="21">
        <v>10</v>
      </c>
      <c r="G123" s="21">
        <v>7</v>
      </c>
      <c r="H123" s="21">
        <f t="shared" si="6"/>
        <v>1.9</v>
      </c>
      <c r="I123" s="21">
        <f t="shared" si="7"/>
        <v>1.4285714285714286</v>
      </c>
    </row>
    <row r="124" spans="1:9">
      <c r="A124" s="32" t="s">
        <v>279</v>
      </c>
      <c r="B124" s="11" t="s">
        <v>281</v>
      </c>
      <c r="C124" s="23">
        <v>324</v>
      </c>
      <c r="D124" s="23">
        <v>20</v>
      </c>
      <c r="E124" s="21">
        <v>12</v>
      </c>
      <c r="F124" s="21">
        <v>5</v>
      </c>
      <c r="G124" s="21">
        <v>3</v>
      </c>
      <c r="H124" s="21">
        <f t="shared" si="6"/>
        <v>2.4</v>
      </c>
      <c r="I124" s="21">
        <f t="shared" si="7"/>
        <v>1.6666666666666667</v>
      </c>
    </row>
    <row r="125" spans="1:9">
      <c r="A125" s="32" t="s">
        <v>279</v>
      </c>
      <c r="B125" s="11" t="s">
        <v>281</v>
      </c>
      <c r="C125" s="23">
        <v>0</v>
      </c>
      <c r="D125" s="23">
        <v>2</v>
      </c>
      <c r="E125" s="21">
        <v>18</v>
      </c>
      <c r="F125" s="21">
        <v>8</v>
      </c>
      <c r="G125" s="21">
        <v>4</v>
      </c>
      <c r="H125" s="21">
        <f t="shared" si="6"/>
        <v>2.25</v>
      </c>
      <c r="I125" s="21">
        <f t="shared" si="7"/>
        <v>2</v>
      </c>
    </row>
    <row r="126" spans="1:9">
      <c r="A126" s="32" t="s">
        <v>279</v>
      </c>
      <c r="B126" s="11" t="s">
        <v>281</v>
      </c>
      <c r="C126" s="23">
        <v>150</v>
      </c>
      <c r="D126" s="23">
        <v>18</v>
      </c>
      <c r="E126" s="21">
        <v>18</v>
      </c>
      <c r="F126" s="21">
        <v>10</v>
      </c>
      <c r="G126" s="21">
        <v>7</v>
      </c>
      <c r="H126" s="21">
        <f t="shared" si="6"/>
        <v>1.8</v>
      </c>
      <c r="I126" s="21">
        <f t="shared" si="7"/>
        <v>1.4285714285714286</v>
      </c>
    </row>
    <row r="127" spans="1:9">
      <c r="A127" s="32" t="s">
        <v>279</v>
      </c>
      <c r="B127" s="11" t="s">
        <v>281</v>
      </c>
      <c r="C127" s="23">
        <v>332</v>
      </c>
      <c r="D127" s="23">
        <v>16</v>
      </c>
      <c r="E127" s="21">
        <v>28</v>
      </c>
      <c r="F127" s="21">
        <v>12</v>
      </c>
      <c r="G127" s="21">
        <v>8</v>
      </c>
      <c r="H127" s="21">
        <f t="shared" si="6"/>
        <v>2.3333333333333335</v>
      </c>
      <c r="I127" s="21">
        <f t="shared" si="7"/>
        <v>1.5</v>
      </c>
    </row>
    <row r="128" spans="1:9">
      <c r="A128" s="32" t="s">
        <v>279</v>
      </c>
      <c r="B128" s="11" t="s">
        <v>281</v>
      </c>
      <c r="C128" s="23">
        <v>4</v>
      </c>
      <c r="D128" s="23">
        <v>18</v>
      </c>
      <c r="E128" s="21">
        <v>10</v>
      </c>
      <c r="F128" s="21">
        <v>6</v>
      </c>
      <c r="G128" s="21">
        <v>4</v>
      </c>
      <c r="H128" s="21">
        <f t="shared" si="6"/>
        <v>1.6666666666666667</v>
      </c>
      <c r="I128" s="21">
        <f t="shared" si="7"/>
        <v>1.5</v>
      </c>
    </row>
    <row r="129" spans="1:9">
      <c r="A129" s="32" t="s">
        <v>279</v>
      </c>
      <c r="B129" s="11" t="s">
        <v>281</v>
      </c>
      <c r="C129" s="23">
        <v>328</v>
      </c>
      <c r="D129" s="23">
        <v>4</v>
      </c>
      <c r="E129" s="21">
        <v>18</v>
      </c>
      <c r="F129" s="21">
        <v>10</v>
      </c>
      <c r="G129" s="21">
        <v>5</v>
      </c>
      <c r="H129" s="21">
        <f t="shared" si="6"/>
        <v>1.8</v>
      </c>
      <c r="I129" s="21">
        <f t="shared" si="7"/>
        <v>2</v>
      </c>
    </row>
    <row r="130" spans="1:9">
      <c r="A130" s="32" t="s">
        <v>279</v>
      </c>
      <c r="B130" s="11" t="s">
        <v>281</v>
      </c>
      <c r="C130" s="23">
        <v>336</v>
      </c>
      <c r="D130" s="23">
        <v>6</v>
      </c>
      <c r="E130" s="21">
        <v>24</v>
      </c>
      <c r="F130" s="21">
        <v>12</v>
      </c>
      <c r="G130" s="21">
        <v>8</v>
      </c>
      <c r="H130" s="21">
        <f t="shared" si="6"/>
        <v>2</v>
      </c>
      <c r="I130" s="21">
        <f t="shared" si="7"/>
        <v>1.5</v>
      </c>
    </row>
    <row r="131" spans="1:9">
      <c r="A131" s="168" t="s">
        <v>279</v>
      </c>
      <c r="B131" s="12" t="s">
        <v>281</v>
      </c>
      <c r="C131" s="110">
        <v>332</v>
      </c>
      <c r="D131" s="110">
        <v>24</v>
      </c>
      <c r="E131" s="106">
        <v>14</v>
      </c>
      <c r="F131" s="106">
        <v>8</v>
      </c>
      <c r="G131" s="106">
        <v>6</v>
      </c>
      <c r="H131" s="106">
        <f t="shared" si="6"/>
        <v>1.75</v>
      </c>
      <c r="I131" s="106">
        <f t="shared" si="7"/>
        <v>1.3333333333333333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25CB2-EA17-45D6-BD85-DFFFD018702E}">
  <dimension ref="A1:T8"/>
  <sheetViews>
    <sheetView workbookViewId="0"/>
  </sheetViews>
  <sheetFormatPr defaultColWidth="9.125" defaultRowHeight="13.8"/>
  <cols>
    <col min="1" max="1" width="17.375" style="32" customWidth="1"/>
    <col min="2" max="2" width="24.75" style="11" customWidth="1"/>
    <col min="3" max="3" width="16.75" style="23" customWidth="1"/>
    <col min="4" max="4" width="18.375" style="23" customWidth="1"/>
    <col min="5" max="5" width="10" style="63" customWidth="1"/>
    <col min="6" max="6" width="12.75" style="63" customWidth="1"/>
    <col min="7" max="7" width="10.75" style="16" customWidth="1"/>
    <col min="8" max="8" width="20.25" style="16" bestFit="1" customWidth="1"/>
    <col min="9" max="9" width="10" style="16" bestFit="1" customWidth="1"/>
    <col min="10" max="10" width="10" style="16" customWidth="1"/>
    <col min="11" max="11" width="9.75" style="16" customWidth="1"/>
    <col min="12" max="12" width="18.375" style="16" customWidth="1"/>
    <col min="13" max="13" width="18.875" style="16" customWidth="1"/>
    <col min="14" max="14" width="8.625" style="22" customWidth="1"/>
    <col min="15" max="15" width="6.75" style="22" customWidth="1"/>
    <col min="16" max="16" width="7.75" style="22" customWidth="1"/>
    <col min="17" max="17" width="12.125" style="22" customWidth="1"/>
    <col min="18" max="18" width="9.25" style="22" customWidth="1"/>
    <col min="19" max="19" width="11" style="6" customWidth="1"/>
    <col min="20" max="20" width="23.25" style="11" customWidth="1"/>
    <col min="21" max="16384" width="9.125" style="6"/>
  </cols>
  <sheetData>
    <row r="1" spans="1:20" ht="22.2" customHeight="1">
      <c r="A1" s="161" t="s">
        <v>404</v>
      </c>
    </row>
    <row r="2" spans="1:20" s="117" customFormat="1" ht="41.4">
      <c r="A2" s="175" t="s">
        <v>326</v>
      </c>
      <c r="B2" s="125" t="s">
        <v>325</v>
      </c>
      <c r="C2" s="14" t="s">
        <v>327</v>
      </c>
      <c r="D2" s="14" t="s">
        <v>328</v>
      </c>
      <c r="E2" s="126" t="s">
        <v>329</v>
      </c>
      <c r="F2" s="126" t="s">
        <v>330</v>
      </c>
      <c r="G2" s="125" t="s">
        <v>331</v>
      </c>
      <c r="H2" s="125" t="s">
        <v>332</v>
      </c>
      <c r="I2" s="125" t="s">
        <v>407</v>
      </c>
      <c r="J2" s="125" t="s">
        <v>408</v>
      </c>
      <c r="K2" s="125" t="s">
        <v>333</v>
      </c>
      <c r="L2" s="125" t="s">
        <v>426</v>
      </c>
      <c r="M2" s="125" t="s">
        <v>427</v>
      </c>
      <c r="N2" s="51" t="s">
        <v>334</v>
      </c>
      <c r="O2" s="51" t="s">
        <v>335</v>
      </c>
      <c r="P2" s="51" t="s">
        <v>336</v>
      </c>
      <c r="Q2" s="51" t="s">
        <v>428</v>
      </c>
      <c r="R2" s="51" t="s">
        <v>337</v>
      </c>
      <c r="S2" s="125" t="s">
        <v>338</v>
      </c>
      <c r="T2" s="125" t="s">
        <v>406</v>
      </c>
    </row>
    <row r="3" spans="1:20" s="127" customFormat="1">
      <c r="A3" s="32" t="s">
        <v>231</v>
      </c>
      <c r="B3" s="11" t="s">
        <v>324</v>
      </c>
      <c r="C3" s="69">
        <v>671674</v>
      </c>
      <c r="D3" s="69">
        <v>5530224</v>
      </c>
      <c r="E3" s="79">
        <v>49.899751000000002</v>
      </c>
      <c r="F3" s="79">
        <v>-96.609421999999995</v>
      </c>
      <c r="G3" s="16">
        <v>2.2999999999999998</v>
      </c>
      <c r="H3" s="16" t="s">
        <v>245</v>
      </c>
      <c r="I3" s="16" t="s">
        <v>409</v>
      </c>
      <c r="J3" s="16">
        <v>30</v>
      </c>
      <c r="K3" s="16" t="s">
        <v>339</v>
      </c>
      <c r="L3" s="16">
        <v>28</v>
      </c>
      <c r="M3" s="16">
        <v>0.2</v>
      </c>
      <c r="N3" s="22">
        <v>0.87050000000000005</v>
      </c>
      <c r="O3" s="22">
        <v>8.7499999999999994E-2</v>
      </c>
      <c r="P3" s="22">
        <v>5.8999999999999997E-2</v>
      </c>
      <c r="Q3" s="22">
        <v>0.89949999999999997</v>
      </c>
      <c r="R3" s="22">
        <v>6.7799999999999999E-2</v>
      </c>
      <c r="S3" s="22" t="s">
        <v>405</v>
      </c>
      <c r="T3" s="11" t="s">
        <v>429</v>
      </c>
    </row>
    <row r="4" spans="1:20">
      <c r="A4" s="61" t="s">
        <v>235</v>
      </c>
      <c r="B4" s="16" t="s">
        <v>249</v>
      </c>
      <c r="C4" s="23">
        <v>671761</v>
      </c>
      <c r="D4" s="23">
        <v>5530402</v>
      </c>
      <c r="E4" s="63">
        <v>49.901325999999997</v>
      </c>
      <c r="F4" s="63">
        <v>-96.608132999999995</v>
      </c>
      <c r="G4" s="16">
        <v>1.7</v>
      </c>
      <c r="H4" s="16" t="s">
        <v>244</v>
      </c>
      <c r="I4" s="16" t="s">
        <v>409</v>
      </c>
      <c r="J4" s="16">
        <v>30</v>
      </c>
      <c r="K4" s="16" t="s">
        <v>339</v>
      </c>
      <c r="L4" s="16">
        <v>268.60000000000002</v>
      </c>
      <c r="M4" s="16">
        <v>11.3</v>
      </c>
      <c r="N4" s="22">
        <v>0.77425332999999996</v>
      </c>
      <c r="O4" s="22">
        <v>0.17848875</v>
      </c>
      <c r="P4" s="22">
        <v>4.7248239999999997E-2</v>
      </c>
      <c r="Q4" s="22">
        <v>0.76949999999999996</v>
      </c>
      <c r="R4" s="22">
        <v>6.0999999999999999E-2</v>
      </c>
      <c r="S4" s="22" t="s">
        <v>405</v>
      </c>
      <c r="T4" s="11" t="s">
        <v>340</v>
      </c>
    </row>
    <row r="5" spans="1:20">
      <c r="A5" s="32" t="s">
        <v>236</v>
      </c>
      <c r="B5" s="11" t="s">
        <v>241</v>
      </c>
      <c r="C5" s="23">
        <v>671910</v>
      </c>
      <c r="D5" s="23">
        <v>5530224</v>
      </c>
      <c r="E5" s="63">
        <v>49.899684000000001</v>
      </c>
      <c r="F5" s="63">
        <v>-96.606138999999999</v>
      </c>
      <c r="G5" s="16">
        <v>0.55000000000000004</v>
      </c>
      <c r="H5" s="16" t="s">
        <v>341</v>
      </c>
      <c r="I5" s="16" t="s">
        <v>409</v>
      </c>
      <c r="J5" s="16">
        <v>37</v>
      </c>
      <c r="K5" s="16" t="s">
        <v>339</v>
      </c>
      <c r="L5" s="16">
        <v>330.9</v>
      </c>
      <c r="M5" s="16">
        <v>11.7</v>
      </c>
      <c r="N5" s="22">
        <v>0.71870000000000001</v>
      </c>
      <c r="O5" s="22">
        <v>0.22420000000000001</v>
      </c>
      <c r="P5" s="22">
        <v>7.0800000000000002E-2</v>
      </c>
      <c r="Q5" s="22">
        <v>0.68810000000000004</v>
      </c>
      <c r="R5" s="22">
        <v>9.8500000000000004E-2</v>
      </c>
      <c r="S5" s="22" t="s">
        <v>405</v>
      </c>
      <c r="T5" s="11" t="s">
        <v>430</v>
      </c>
    </row>
    <row r="6" spans="1:20">
      <c r="A6" s="168" t="s">
        <v>279</v>
      </c>
      <c r="B6" s="12" t="s">
        <v>281</v>
      </c>
      <c r="C6" s="110">
        <v>674490</v>
      </c>
      <c r="D6" s="110">
        <v>5516493</v>
      </c>
      <c r="E6" s="138">
        <v>49.775547000000003</v>
      </c>
      <c r="F6" s="138">
        <v>-96.576424000000003</v>
      </c>
      <c r="G6" s="17">
        <v>1.2</v>
      </c>
      <c r="H6" s="17" t="s">
        <v>244</v>
      </c>
      <c r="I6" s="17" t="s">
        <v>409</v>
      </c>
      <c r="J6" s="17">
        <v>31</v>
      </c>
      <c r="K6" s="17" t="s">
        <v>339</v>
      </c>
      <c r="L6" s="17">
        <v>359.6</v>
      </c>
      <c r="M6" s="17">
        <v>11.7</v>
      </c>
      <c r="N6" s="111">
        <v>0.74219999999999997</v>
      </c>
      <c r="O6" s="111">
        <v>0.20749999999999999</v>
      </c>
      <c r="P6" s="111">
        <v>6.6699999999999995E-2</v>
      </c>
      <c r="Q6" s="111">
        <v>0.72050000000000003</v>
      </c>
      <c r="R6" s="111">
        <v>8.9899999999999994E-2</v>
      </c>
      <c r="S6" s="111" t="s">
        <v>405</v>
      </c>
      <c r="T6" s="12" t="s">
        <v>431</v>
      </c>
    </row>
    <row r="7" spans="1:20">
      <c r="A7" s="32" t="s">
        <v>219</v>
      </c>
      <c r="S7" s="22"/>
    </row>
    <row r="8" spans="1:20" s="5" customFormat="1" ht="15">
      <c r="A8" s="61" t="s">
        <v>410</v>
      </c>
      <c r="B8" s="69"/>
      <c r="C8" s="69"/>
      <c r="D8" s="72"/>
      <c r="E8" s="72"/>
      <c r="F8" s="4"/>
      <c r="G8" s="128"/>
      <c r="H8" s="4"/>
      <c r="K8" s="4"/>
      <c r="N8" s="70"/>
      <c r="O8" s="70"/>
      <c r="P8" s="70"/>
      <c r="Q8" s="70"/>
      <c r="R8" s="70"/>
      <c r="T8" s="4"/>
    </row>
  </sheetData>
  <pageMargins left="0.7" right="0.7" top="0.75" bottom="0.75" header="0.3" footer="0.3"/>
  <pageSetup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5EF09-2771-4E15-8823-77447FDFC94F}">
  <dimension ref="A1:H1"/>
  <sheetViews>
    <sheetView zoomScaleNormal="100" workbookViewId="0">
      <selection sqref="A1:H1"/>
    </sheetView>
  </sheetViews>
  <sheetFormatPr defaultRowHeight="11.4"/>
  <sheetData>
    <row r="1" spans="1:8" ht="27.6" customHeight="1">
      <c r="A1" s="182" t="s">
        <v>355</v>
      </c>
      <c r="B1" s="182"/>
      <c r="C1" s="182"/>
      <c r="D1" s="182"/>
      <c r="E1" s="182"/>
      <c r="F1" s="182"/>
      <c r="G1" s="182"/>
      <c r="H1" s="182"/>
    </row>
  </sheetData>
  <mergeCells count="1">
    <mergeCell ref="A1:H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65909-332D-4DA8-89CF-EA84932582B8}">
  <dimension ref="A1"/>
  <sheetViews>
    <sheetView zoomScaleNormal="100" workbookViewId="0"/>
  </sheetViews>
  <sheetFormatPr defaultRowHeight="11.4"/>
  <sheetData>
    <row r="1" spans="1:1" s="32" customFormat="1" ht="20.399999999999999" customHeight="1">
      <c r="A1" s="61" t="s">
        <v>356</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dimension ref="A1:AB34"/>
  <sheetViews>
    <sheetView workbookViewId="0"/>
  </sheetViews>
  <sheetFormatPr defaultRowHeight="11.4"/>
  <cols>
    <col min="1" max="1" width="13.25" style="1" bestFit="1" customWidth="1"/>
    <col min="2" max="2" width="27" style="2" bestFit="1" customWidth="1"/>
  </cols>
  <sheetData>
    <row r="1" spans="1:28">
      <c r="A1" s="1" t="s">
        <v>2</v>
      </c>
      <c r="B1" s="2" t="s">
        <v>20</v>
      </c>
      <c r="C1">
        <v>4.7370200000000002</v>
      </c>
      <c r="D1">
        <v>0.31739000000000001</v>
      </c>
      <c r="E1">
        <v>4</v>
      </c>
      <c r="F1">
        <v>0.28853337326301209</v>
      </c>
      <c r="G1">
        <v>3.9305818332217877</v>
      </c>
      <c r="H1">
        <v>0.28569894944458851</v>
      </c>
      <c r="I1">
        <v>5.162927910866542</v>
      </c>
      <c r="J1">
        <v>0.3245317568097506</v>
      </c>
      <c r="K1">
        <v>5.7613856467502913</v>
      </c>
      <c r="L1">
        <v>0.34649414787496624</v>
      </c>
      <c r="M1">
        <v>4.8514909034136098</v>
      </c>
      <c r="N1">
        <v>0.31559344130610079</v>
      </c>
      <c r="O1">
        <v>5.2896050944662489</v>
      </c>
      <c r="P1">
        <v>0.34170423132278704</v>
      </c>
      <c r="Q1">
        <v>5.4709940492983939</v>
      </c>
      <c r="R1">
        <v>0.35109193975551312</v>
      </c>
      <c r="S1">
        <v>5.6936877450562848</v>
      </c>
      <c r="T1">
        <v>0.3446410571217689</v>
      </c>
      <c r="U1">
        <v>5.4176865532197587</v>
      </c>
      <c r="V1">
        <v>0.33935496300769086</v>
      </c>
      <c r="W1">
        <v>5.3415635551249663</v>
      </c>
      <c r="X1">
        <v>0.34010936345102183</v>
      </c>
      <c r="Y1">
        <v>5.4822918757519501</v>
      </c>
      <c r="Z1">
        <v>0.33968254556432637</v>
      </c>
      <c r="AA1">
        <v>5.3840391519201738</v>
      </c>
      <c r="AB1">
        <v>0.33344263283293946</v>
      </c>
    </row>
    <row r="2" spans="1:28">
      <c r="A2" s="1" t="s">
        <v>3</v>
      </c>
      <c r="B2" s="2" t="s">
        <v>21</v>
      </c>
      <c r="C2">
        <v>5.0983400000000003</v>
      </c>
      <c r="D2">
        <v>0.33961000000000002</v>
      </c>
      <c r="E2">
        <v>4</v>
      </c>
      <c r="F2">
        <v>0.28853337326301221</v>
      </c>
      <c r="G2">
        <v>4.0286622778327192</v>
      </c>
      <c r="H2">
        <v>0.28969402459101001</v>
      </c>
      <c r="I2">
        <v>5.1547092607979348</v>
      </c>
      <c r="J2">
        <v>0.32647875804472953</v>
      </c>
      <c r="K2">
        <v>5.7486181267391272</v>
      </c>
      <c r="L2">
        <v>0.34898970870939588</v>
      </c>
      <c r="M2">
        <v>4.8461615540807363</v>
      </c>
      <c r="N2">
        <v>0.31693029462994382</v>
      </c>
      <c r="O2">
        <v>5.2856711238114906</v>
      </c>
      <c r="P2">
        <v>0.34262706689356986</v>
      </c>
      <c r="Q2">
        <v>5.4665060878515703</v>
      </c>
      <c r="R2">
        <v>0.35223474036519159</v>
      </c>
      <c r="S2">
        <v>5.6838967295703409</v>
      </c>
      <c r="T2">
        <v>0.34669614621285472</v>
      </c>
      <c r="U2">
        <v>5.4115177096662457</v>
      </c>
      <c r="V2">
        <v>0.34093365067751435</v>
      </c>
      <c r="W2">
        <v>5.3369683248322808</v>
      </c>
      <c r="X2">
        <v>0.34124317012197447</v>
      </c>
      <c r="Y2">
        <v>5.4749679148896613</v>
      </c>
      <c r="Z2">
        <v>0.34153568737614215</v>
      </c>
      <c r="AA2">
        <v>5.3779567970280633</v>
      </c>
      <c r="AB2">
        <v>0.33492879349964777</v>
      </c>
    </row>
    <row r="3" spans="1:28">
      <c r="A3" s="1" t="s">
        <v>4</v>
      </c>
      <c r="B3" s="3">
        <v>1</v>
      </c>
      <c r="C3">
        <v>4.5772700000000004</v>
      </c>
      <c r="D3">
        <v>0.30487999999999998</v>
      </c>
      <c r="E3">
        <v>4.0583503044475977</v>
      </c>
      <c r="F3">
        <v>0.29089035119244433</v>
      </c>
      <c r="G3">
        <v>4.1286937647223247</v>
      </c>
      <c r="H3">
        <v>0.29370151370528341</v>
      </c>
      <c r="I3">
        <v>5.1304390466796983</v>
      </c>
      <c r="J3">
        <v>0.32807648340508377</v>
      </c>
      <c r="K3">
        <v>5.7108607829975524</v>
      </c>
      <c r="L3">
        <v>0.35112481259832468</v>
      </c>
      <c r="M3">
        <v>4.8304988531206607</v>
      </c>
      <c r="N3">
        <v>0.3178040618890412</v>
      </c>
      <c r="O3">
        <v>5.2741119406445049</v>
      </c>
      <c r="P3">
        <v>0.343186856981609</v>
      </c>
      <c r="Q3">
        <v>5.4533051699980657</v>
      </c>
      <c r="R3">
        <v>0.35302380796471367</v>
      </c>
      <c r="S3">
        <v>5.6549549130374661</v>
      </c>
      <c r="T3">
        <v>0.34842588605284996</v>
      </c>
      <c r="U3">
        <v>5.3933386014978169</v>
      </c>
      <c r="V3">
        <v>0.34213328378340002</v>
      </c>
      <c r="W3">
        <v>5.3234563761392746</v>
      </c>
      <c r="X3">
        <v>0.34199448204694177</v>
      </c>
      <c r="Y3">
        <v>5.4533744147956495</v>
      </c>
      <c r="Z3">
        <v>0.34296972973807272</v>
      </c>
      <c r="AA3">
        <v>5.3600094758733636</v>
      </c>
      <c r="AB3">
        <v>0.33610987078429133</v>
      </c>
    </row>
    <row r="4" spans="1:28">
      <c r="A4" s="1" t="s">
        <v>5</v>
      </c>
      <c r="B4" s="3">
        <v>29</v>
      </c>
      <c r="C4">
        <v>5.08725</v>
      </c>
      <c r="D4">
        <v>0.33317999999999998</v>
      </c>
      <c r="E4">
        <v>4.117381560501018</v>
      </c>
      <c r="F4">
        <v>0.29325164049252117</v>
      </c>
      <c r="G4">
        <v>4.2307151045422904</v>
      </c>
      <c r="H4">
        <v>0.29772145536155104</v>
      </c>
      <c r="I4">
        <v>5.0910499592295047</v>
      </c>
      <c r="J4">
        <v>0.32926353320122953</v>
      </c>
      <c r="K4">
        <v>5.6495646090709943</v>
      </c>
      <c r="L4">
        <v>0.35281740869668116</v>
      </c>
      <c r="M4">
        <v>4.8051047093475345</v>
      </c>
      <c r="N4">
        <v>0.31818116469764013</v>
      </c>
      <c r="O4">
        <v>5.2553717578919343</v>
      </c>
      <c r="P4">
        <v>0.34336208916775496</v>
      </c>
      <c r="Q4">
        <v>5.4318985996078295</v>
      </c>
      <c r="R4">
        <v>0.35342881912874385</v>
      </c>
      <c r="S4">
        <v>5.6079745132362619</v>
      </c>
      <c r="T4">
        <v>0.34976380370975302</v>
      </c>
      <c r="U4">
        <v>5.3638478416464253</v>
      </c>
      <c r="V4">
        <v>0.34290776109785059</v>
      </c>
      <c r="W4">
        <v>5.3015469656566312</v>
      </c>
      <c r="X4">
        <v>0.34233442672998776</v>
      </c>
      <c r="Y4">
        <v>5.4183412015687509</v>
      </c>
      <c r="Z4">
        <v>0.3439295632063693</v>
      </c>
      <c r="AA4">
        <v>5.3308868939430756</v>
      </c>
      <c r="AB4">
        <v>0.33694047654917703</v>
      </c>
    </row>
    <row r="5" spans="1:28">
      <c r="A5" s="1" t="s">
        <v>6</v>
      </c>
      <c r="B5" s="3">
        <v>1</v>
      </c>
      <c r="C5">
        <v>5.2397799999999997</v>
      </c>
      <c r="D5">
        <v>0.34303</v>
      </c>
      <c r="E5">
        <v>4.177101714906966</v>
      </c>
      <c r="F5">
        <v>0.29561724904957676</v>
      </c>
      <c r="G5">
        <v>4.3347658799761088</v>
      </c>
      <c r="H5">
        <v>0.30175388825381755</v>
      </c>
      <c r="I5">
        <v>5.0380556989884093</v>
      </c>
      <c r="J5">
        <v>0.32999428977520623</v>
      </c>
      <c r="K5">
        <v>5.5670851825481602</v>
      </c>
      <c r="L5">
        <v>0.35400245148562431</v>
      </c>
      <c r="M5">
        <v>4.7709550054653604</v>
      </c>
      <c r="N5">
        <v>0.31804711120628781</v>
      </c>
      <c r="O5">
        <v>5.2301707502673453</v>
      </c>
      <c r="P5">
        <v>0.34314602937736544</v>
      </c>
      <c r="Q5">
        <v>5.4031090191760169</v>
      </c>
      <c r="R5">
        <v>0.35343420950538135</v>
      </c>
      <c r="S5">
        <v>5.5447609605841759</v>
      </c>
      <c r="T5">
        <v>0.35065848375832193</v>
      </c>
      <c r="U5">
        <v>5.3241787434745502</v>
      </c>
      <c r="V5">
        <v>0.34322731989200372</v>
      </c>
      <c r="W5">
        <v>5.2720820597422602</v>
      </c>
      <c r="X5">
        <v>0.34224994028758615</v>
      </c>
      <c r="Y5">
        <v>5.3712145819464254</v>
      </c>
      <c r="Z5">
        <v>0.34437830191912611</v>
      </c>
      <c r="AA5">
        <v>5.2917082157286472</v>
      </c>
      <c r="AB5">
        <v>0.33738869108056935</v>
      </c>
    </row>
    <row r="6" spans="1:28">
      <c r="A6" s="1" t="s">
        <v>7</v>
      </c>
      <c r="B6" s="3" t="b">
        <v>1</v>
      </c>
      <c r="C6">
        <v>5.1855599999999997</v>
      </c>
      <c r="D6">
        <v>0.33822999999999998</v>
      </c>
      <c r="E6">
        <v>4.2375188071511634</v>
      </c>
      <c r="F6">
        <v>0.29798718476437203</v>
      </c>
      <c r="G6">
        <v>4.4408864610965288</v>
      </c>
      <c r="H6">
        <v>0.30579885119632211</v>
      </c>
      <c r="I6">
        <v>4.9734928056579548</v>
      </c>
      <c r="J6">
        <v>0.33024067056168888</v>
      </c>
      <c r="K6">
        <v>5.4665921415353278</v>
      </c>
      <c r="L6">
        <v>0.35463440043535471</v>
      </c>
      <c r="M6">
        <v>4.7293620954429549</v>
      </c>
      <c r="N6">
        <v>0.31740705301547895</v>
      </c>
      <c r="O6">
        <v>5.1994773783608617</v>
      </c>
      <c r="P6">
        <v>0.34254698066701744</v>
      </c>
      <c r="Q6">
        <v>5.3680427961332393</v>
      </c>
      <c r="R6">
        <v>0.35303977194547498</v>
      </c>
      <c r="S6">
        <v>5.4677435164590591</v>
      </c>
      <c r="T6">
        <v>0.35107554414603243</v>
      </c>
      <c r="U6">
        <v>5.2758557681782499</v>
      </c>
      <c r="V6">
        <v>0.34307967970061065</v>
      </c>
      <c r="W6">
        <v>5.2361939782063418</v>
      </c>
      <c r="X6">
        <v>0.34174426948633801</v>
      </c>
      <c r="Y6">
        <v>5.3138056054918437</v>
      </c>
      <c r="Z6">
        <v>0.34429870109926747</v>
      </c>
      <c r="AA6">
        <v>5.2439790558622041</v>
      </c>
      <c r="AB6">
        <v>0.33743728974538861</v>
      </c>
    </row>
    <row r="7" spans="1:28">
      <c r="A7" s="1" t="s">
        <v>8</v>
      </c>
      <c r="B7" s="3">
        <v>1</v>
      </c>
      <c r="C7">
        <v>5.0989899999999997</v>
      </c>
      <c r="D7">
        <v>0.33106999999999998</v>
      </c>
      <c r="E7">
        <v>4.2986409705406174</v>
      </c>
      <c r="F7">
        <v>0.30036145555211902</v>
      </c>
      <c r="G7">
        <v>4.549118021028522</v>
      </c>
      <c r="H7">
        <v>0.30985638312391206</v>
      </c>
      <c r="I7">
        <v>4.8998423950215422</v>
      </c>
      <c r="J7">
        <v>0.32999320728522485</v>
      </c>
      <c r="K7">
        <v>5.3519473772414727</v>
      </c>
      <c r="L7">
        <v>0.35468897010213529</v>
      </c>
      <c r="M7">
        <v>4.6819243714869057</v>
      </c>
      <c r="N7">
        <v>0.31628558720253747</v>
      </c>
      <c r="O7">
        <v>5.164471171241809</v>
      </c>
      <c r="P7">
        <v>0.34158796414269926</v>
      </c>
      <c r="Q7">
        <v>5.3280475057656655</v>
      </c>
      <c r="R7">
        <v>0.35226066446324877</v>
      </c>
      <c r="S7">
        <v>5.3798819180467605</v>
      </c>
      <c r="T7">
        <v>0.35099895747607512</v>
      </c>
      <c r="U7">
        <v>5.2207359405983258</v>
      </c>
      <c r="V7">
        <v>0.34247051425342911</v>
      </c>
      <c r="W7">
        <v>5.1952618798960319</v>
      </c>
      <c r="X7">
        <v>0.3408368469715517</v>
      </c>
      <c r="Y7">
        <v>5.2483204669748327</v>
      </c>
      <c r="Z7">
        <v>0.3436938197616598</v>
      </c>
      <c r="AA7">
        <v>5.189533619190593</v>
      </c>
      <c r="AB7">
        <v>0.33708440492420011</v>
      </c>
    </row>
    <row r="8" spans="1:28">
      <c r="A8" s="1" t="s">
        <v>9</v>
      </c>
      <c r="B8" s="3" t="b">
        <v>0</v>
      </c>
      <c r="C8">
        <v>5.10494</v>
      </c>
      <c r="D8">
        <v>0.33128999999999997</v>
      </c>
      <c r="E8">
        <v>4.3604764332985262</v>
      </c>
      <c r="F8">
        <v>0.30274006934250863</v>
      </c>
      <c r="G8">
        <v>4.6595025519238087</v>
      </c>
      <c r="H8">
        <v>0.31392652309241753</v>
      </c>
      <c r="I8">
        <v>4.8199348110563029</v>
      </c>
      <c r="J8">
        <v>0.32926140982074975</v>
      </c>
      <c r="K8">
        <v>5.2275566236648832</v>
      </c>
      <c r="L8">
        <v>0.35416406340427464</v>
      </c>
      <c r="M8">
        <v>4.6304648387254632</v>
      </c>
      <c r="N8">
        <v>0.31472581106972947</v>
      </c>
      <c r="O8">
        <v>5.1264973978180661</v>
      </c>
      <c r="P8">
        <v>0.34030583427161776</v>
      </c>
      <c r="Q8">
        <v>5.2846601446525057</v>
      </c>
      <c r="R8">
        <v>0.35112682772231618</v>
      </c>
      <c r="S8">
        <v>5.2845526373009122</v>
      </c>
      <c r="T8">
        <v>0.35043166693122607</v>
      </c>
      <c r="U8">
        <v>5.1609374847971177</v>
      </c>
      <c r="V8">
        <v>0.34142323343697034</v>
      </c>
      <c r="W8">
        <v>5.1508587623944111</v>
      </c>
      <c r="X8">
        <v>0.33956254448158218</v>
      </c>
      <c r="Y8">
        <v>5.1772757235441116</v>
      </c>
      <c r="Z8">
        <v>0.34258690315688611</v>
      </c>
      <c r="AA8">
        <v>5.1304642133117495</v>
      </c>
      <c r="AB8">
        <v>0.33634359778278211</v>
      </c>
    </row>
    <row r="9" spans="1:28">
      <c r="A9" s="1" t="s">
        <v>10</v>
      </c>
      <c r="B9" s="3" t="b">
        <v>1</v>
      </c>
      <c r="C9">
        <v>5.10365</v>
      </c>
      <c r="D9">
        <v>0.33062999999999998</v>
      </c>
      <c r="E9">
        <v>4.423033519671951</v>
      </c>
      <c r="F9">
        <v>0.30512303407973684</v>
      </c>
      <c r="G9">
        <v>4.7720828812531524</v>
      </c>
      <c r="H9">
        <v>0.31800931027902779</v>
      </c>
      <c r="I9">
        <v>4.7368408574013312</v>
      </c>
      <c r="J9">
        <v>0.32807340073442659</v>
      </c>
      <c r="K9">
        <v>5.0982001477063692</v>
      </c>
      <c r="L9">
        <v>0.35307985221180049</v>
      </c>
      <c r="M9">
        <v>4.5769610581438096</v>
      </c>
      <c r="N9">
        <v>0.31278766593910623</v>
      </c>
      <c r="O9">
        <v>5.0870153689063686</v>
      </c>
      <c r="P9">
        <v>0.33874986258569184</v>
      </c>
      <c r="Q9">
        <v>5.2395480647494237</v>
      </c>
      <c r="R9">
        <v>0.34968183443276829</v>
      </c>
      <c r="S9">
        <v>5.1854191250192994</v>
      </c>
      <c r="T9">
        <v>0.34939547316898367</v>
      </c>
      <c r="U9">
        <v>5.0987584218957061</v>
      </c>
      <c r="V9">
        <v>0.33997808366568899</v>
      </c>
      <c r="W9">
        <v>5.1046910126055121</v>
      </c>
      <c r="X9">
        <v>0.33797033274648181</v>
      </c>
      <c r="Y9">
        <v>5.1034015848473713</v>
      </c>
      <c r="Z9">
        <v>0.34102048946930186</v>
      </c>
      <c r="AA9">
        <v>5.0690408423670945</v>
      </c>
      <c r="AB9">
        <v>0.3352433371241299</v>
      </c>
    </row>
    <row r="10" spans="1:28">
      <c r="A10" s="1" t="s">
        <v>11</v>
      </c>
      <c r="B10" s="3" t="b">
        <v>0</v>
      </c>
      <c r="C10">
        <v>5.06921</v>
      </c>
      <c r="D10">
        <v>0.32699</v>
      </c>
      <c r="E10">
        <v>4.4863206510524245</v>
      </c>
      <c r="F10">
        <v>0.30751035772253066</v>
      </c>
      <c r="G10">
        <v>4.88690268842275</v>
      </c>
      <c r="H10">
        <v>0.32210478398266762</v>
      </c>
      <c r="I10">
        <v>4.6537537880959619</v>
      </c>
      <c r="J10">
        <v>0.32647483454919951</v>
      </c>
      <c r="K10">
        <v>4.9688490461930703</v>
      </c>
      <c r="L10">
        <v>0.351478002152807</v>
      </c>
      <c r="M10">
        <v>4.5234691500244333</v>
      </c>
      <c r="N10">
        <v>0.31054563364111326</v>
      </c>
      <c r="O10">
        <v>5.0475423567360167</v>
      </c>
      <c r="P10">
        <v>0.33697984420421273</v>
      </c>
      <c r="Q10">
        <v>5.1944448979879514</v>
      </c>
      <c r="R10">
        <v>0.34798121487636086</v>
      </c>
      <c r="S10">
        <v>5.0862910264841927</v>
      </c>
      <c r="T10">
        <v>0.34793019653452673</v>
      </c>
      <c r="U10">
        <v>5.0365882584109718</v>
      </c>
      <c r="V10">
        <v>0.33819060123484607</v>
      </c>
      <c r="W10">
        <v>5.0585328312625499</v>
      </c>
      <c r="X10">
        <v>0.3361213995703079</v>
      </c>
      <c r="Y10">
        <v>5.0295369926056344</v>
      </c>
      <c r="Z10">
        <v>0.33905477509846593</v>
      </c>
      <c r="AA10">
        <v>5.0076239720554074</v>
      </c>
      <c r="AB10">
        <v>0.33382590534832213</v>
      </c>
    </row>
    <row r="11" spans="1:28">
      <c r="A11" s="1" t="s">
        <v>12</v>
      </c>
      <c r="B11" s="3" t="b">
        <v>0</v>
      </c>
      <c r="C11" t="s">
        <v>0</v>
      </c>
      <c r="D11" t="s">
        <v>0</v>
      </c>
      <c r="E11">
        <v>4.550346347109631</v>
      </c>
      <c r="F11">
        <v>0.30990204824417522</v>
      </c>
      <c r="G11">
        <v>5.0040065217211636</v>
      </c>
      <c r="H11">
        <v>0.32621298362437678</v>
      </c>
      <c r="I11">
        <v>4.5738665926178355</v>
      </c>
      <c r="J11">
        <v>0.32452714326708065</v>
      </c>
      <c r="K11">
        <v>4.8444742094152078</v>
      </c>
      <c r="L11">
        <v>0.34942007142673348</v>
      </c>
      <c r="M11">
        <v>4.4720447783977537</v>
      </c>
      <c r="N11">
        <v>0.30808587421961631</v>
      </c>
      <c r="O11">
        <v>5.0095952870279969</v>
      </c>
      <c r="P11">
        <v>0.33506379994094293</v>
      </c>
      <c r="Q11">
        <v>5.1510839337725844</v>
      </c>
      <c r="R11">
        <v>0.34609032290892811</v>
      </c>
      <c r="S11">
        <v>4.9909777789306151</v>
      </c>
      <c r="T11">
        <v>0.34609214678718075</v>
      </c>
      <c r="U11">
        <v>4.9768161588602036</v>
      </c>
      <c r="V11">
        <v>0.33612947809182725</v>
      </c>
      <c r="W11">
        <v>5.0141580513887272</v>
      </c>
      <c r="X11">
        <v>0.33408679841812716</v>
      </c>
      <c r="Y11">
        <v>4.958520521675009</v>
      </c>
      <c r="Z11">
        <v>0.33676530134526428</v>
      </c>
      <c r="AA11">
        <v>4.9485738182597885</v>
      </c>
      <c r="AB11">
        <v>0.3321457735635982</v>
      </c>
    </row>
    <row r="12" spans="1:28">
      <c r="A12" s="1" t="s">
        <v>13</v>
      </c>
      <c r="B12" s="3" t="s">
        <v>22</v>
      </c>
      <c r="E12">
        <v>4.6151192269383197</v>
      </c>
      <c r="F12">
        <v>0.3122981136325409</v>
      </c>
      <c r="G12">
        <v>5.1234398156033496</v>
      </c>
      <c r="H12">
        <v>0.33033394874768818</v>
      </c>
      <c r="I12">
        <v>4.500249291087921</v>
      </c>
      <c r="J12">
        <v>0.32230517557176391</v>
      </c>
      <c r="K12">
        <v>4.7298552925999431</v>
      </c>
      <c r="L12">
        <v>0.34698514515728196</v>
      </c>
      <c r="M12">
        <v>4.4246641530262645</v>
      </c>
      <c r="N12">
        <v>0.30550291484973441</v>
      </c>
      <c r="O12">
        <v>4.9746324443902266</v>
      </c>
      <c r="P12">
        <v>0.33307536230238988</v>
      </c>
      <c r="Q12">
        <v>5.1111315096410097</v>
      </c>
      <c r="R12">
        <v>0.34408182444835417</v>
      </c>
      <c r="S12">
        <v>4.9031422170097683</v>
      </c>
      <c r="T12">
        <v>0.34395195914794618</v>
      </c>
      <c r="U12">
        <v>4.9217391315085592</v>
      </c>
      <c r="V12">
        <v>0.33387392204312744</v>
      </c>
      <c r="W12">
        <v>4.9732719708889324</v>
      </c>
      <c r="X12">
        <v>0.33194471787120045</v>
      </c>
      <c r="Y12">
        <v>4.8930812952068639</v>
      </c>
      <c r="Z12">
        <v>0.33424005140208074</v>
      </c>
      <c r="AA12">
        <v>4.894159645274895</v>
      </c>
      <c r="AB12">
        <v>0.33026750829221635</v>
      </c>
    </row>
    <row r="13" spans="1:28">
      <c r="A13" s="1" t="s">
        <v>14</v>
      </c>
      <c r="B13" s="3" t="b">
        <v>1</v>
      </c>
      <c r="E13">
        <v>4.6806480102185972</v>
      </c>
      <c r="F13">
        <v>0.31469856189010903</v>
      </c>
      <c r="G13">
        <v>5.245248908318521</v>
      </c>
      <c r="H13">
        <v>0.33446771901900929</v>
      </c>
      <c r="I13">
        <v>4.4357309551189541</v>
      </c>
      <c r="J13">
        <v>0.31989432043568655</v>
      </c>
      <c r="K13">
        <v>4.6293970364414587</v>
      </c>
      <c r="L13">
        <v>0.34426679619546519</v>
      </c>
      <c r="M13">
        <v>4.3831480847716309</v>
      </c>
      <c r="N13">
        <v>0.30289601721151194</v>
      </c>
      <c r="O13">
        <v>4.9439974312578867</v>
      </c>
      <c r="P13">
        <v>0.33109094583187443</v>
      </c>
      <c r="Q13">
        <v>5.076122974847026</v>
      </c>
      <c r="R13">
        <v>0.34203290496409988</v>
      </c>
      <c r="S13">
        <v>4.8261598121075187</v>
      </c>
      <c r="T13">
        <v>0.34159187982756767</v>
      </c>
      <c r="U13">
        <v>4.8734737556296084</v>
      </c>
      <c r="V13">
        <v>0.33151061284276789</v>
      </c>
      <c r="W13">
        <v>4.9374458189075954</v>
      </c>
      <c r="X13">
        <v>0.3297774768836535</v>
      </c>
      <c r="Y13">
        <v>4.8357341059756287</v>
      </c>
      <c r="Z13">
        <v>0.33157606920805538</v>
      </c>
      <c r="AA13">
        <v>4.8464725592527182</v>
      </c>
      <c r="AB13">
        <v>0.32826329021521244</v>
      </c>
    </row>
    <row r="14" spans="1:28">
      <c r="A14" s="1" t="s">
        <v>15</v>
      </c>
      <c r="B14" s="3" t="b">
        <v>0</v>
      </c>
      <c r="E14">
        <v>4.7469415183897734</v>
      </c>
      <c r="F14">
        <v>0.31710340103399881</v>
      </c>
      <c r="G14">
        <v>5.369481059888666</v>
      </c>
      <c r="H14">
        <v>0.33861433422800324</v>
      </c>
      <c r="I14">
        <v>4.3827909881799227</v>
      </c>
      <c r="J14">
        <v>0.31738722566970479</v>
      </c>
      <c r="K14">
        <v>4.5469599953862847</v>
      </c>
      <c r="L14">
        <v>0.34136948916741805</v>
      </c>
      <c r="M14">
        <v>4.3490920128543991</v>
      </c>
      <c r="N14">
        <v>0.30036536291922072</v>
      </c>
      <c r="O14">
        <v>4.91886753400534</v>
      </c>
      <c r="P14">
        <v>0.32918681054148502</v>
      </c>
      <c r="Q14">
        <v>5.0474036877497541</v>
      </c>
      <c r="R14">
        <v>0.34002230328289795</v>
      </c>
      <c r="S14">
        <v>4.7629889548720294</v>
      </c>
      <c r="T14">
        <v>0.33910260535077968</v>
      </c>
      <c r="U14">
        <v>4.8338748425508449</v>
      </c>
      <c r="V14">
        <v>0.32913037113795929</v>
      </c>
      <c r="W14">
        <v>4.9080563743738201</v>
      </c>
      <c r="X14">
        <v>0.327668361311235</v>
      </c>
      <c r="Y14">
        <v>4.788682774302786</v>
      </c>
      <c r="Z14">
        <v>0.32887573010492616</v>
      </c>
      <c r="AA14">
        <v>4.8073451481658642</v>
      </c>
      <c r="AB14">
        <v>0.32621014030930734</v>
      </c>
    </row>
    <row r="15" spans="1:28">
      <c r="A15" s="1" t="s">
        <v>16</v>
      </c>
      <c r="B15" s="3" t="b">
        <v>0</v>
      </c>
      <c r="E15">
        <v>4.8140086758378873</v>
      </c>
      <c r="F15">
        <v>0.31951263909599481</v>
      </c>
      <c r="G15">
        <v>5.4961844704446925</v>
      </c>
      <c r="H15">
        <v>0.34277383428797314</v>
      </c>
      <c r="I15">
        <v>4.3434638435112189</v>
      </c>
      <c r="J15">
        <v>0.31488023751968042</v>
      </c>
      <c r="K15">
        <v>4.4857121786909468</v>
      </c>
      <c r="L15">
        <v>0.33840456595739998</v>
      </c>
      <c r="M15">
        <v>4.3238046930194836</v>
      </c>
      <c r="N15">
        <v>0.29800820359810615</v>
      </c>
      <c r="O15">
        <v>4.9002084804909938</v>
      </c>
      <c r="P15">
        <v>0.32743613128257987</v>
      </c>
      <c r="Q15">
        <v>5.0260773144463808</v>
      </c>
      <c r="R15">
        <v>0.3381272856997985</v>
      </c>
      <c r="S15">
        <v>4.7160572659202362</v>
      </c>
      <c r="T15">
        <v>0.33657979713972397</v>
      </c>
      <c r="U15">
        <v>4.8044641562945589</v>
      </c>
      <c r="V15">
        <v>0.32682466828256251</v>
      </c>
      <c r="W15">
        <v>4.8862330571592487</v>
      </c>
      <c r="X15">
        <v>0.32569842328258736</v>
      </c>
      <c r="Y15">
        <v>4.7537354564778322</v>
      </c>
      <c r="Z15">
        <v>0.32624280661005878</v>
      </c>
      <c r="AA15">
        <v>4.7782810564794937</v>
      </c>
      <c r="AB15">
        <v>0.32418695997396513</v>
      </c>
    </row>
    <row r="16" spans="1:28">
      <c r="A16" s="1" t="s">
        <v>17</v>
      </c>
      <c r="B16" s="3">
        <v>1</v>
      </c>
      <c r="E16">
        <v>4.8818585110971053</v>
      </c>
      <c r="F16">
        <v>0.32192628412257274</v>
      </c>
      <c r="G16">
        <v>5.6254082989273257</v>
      </c>
      <c r="H16">
        <v>0.34694625923624467</v>
      </c>
      <c r="I16">
        <v>4.3192608412275435</v>
      </c>
      <c r="J16">
        <v>0.31246969813428371</v>
      </c>
      <c r="K16">
        <v>4.448007305602875</v>
      </c>
      <c r="L16">
        <v>0.3354859669016238</v>
      </c>
      <c r="M16">
        <v>4.3082579027868473</v>
      </c>
      <c r="N16">
        <v>0.2959151235589686</v>
      </c>
      <c r="O16">
        <v>4.8887373276772861</v>
      </c>
      <c r="P16">
        <v>0.32590618567728652</v>
      </c>
      <c r="Q16">
        <v>5.0129634155029859</v>
      </c>
      <c r="R16">
        <v>0.33642067667778186</v>
      </c>
      <c r="S16">
        <v>4.6871683037389609</v>
      </c>
      <c r="T16">
        <v>0.33412040529914416</v>
      </c>
      <c r="U16">
        <v>4.7863719330398773</v>
      </c>
      <c r="V16">
        <v>0.32468211114425738</v>
      </c>
      <c r="W16">
        <v>4.8728145251057819</v>
      </c>
      <c r="X16">
        <v>0.32394336641139754</v>
      </c>
      <c r="Y16">
        <v>4.7322351583260982</v>
      </c>
      <c r="Z16">
        <v>0.32377848049680041</v>
      </c>
      <c r="AA16">
        <v>4.7603972009377866</v>
      </c>
      <c r="AB16">
        <v>0.32227149889486056</v>
      </c>
    </row>
    <row r="17" spans="5:28">
      <c r="E17">
        <v>4.950500158065144</v>
      </c>
      <c r="F17">
        <v>0.32434434417492763</v>
      </c>
      <c r="G17">
        <v>5.7572026821600106</v>
      </c>
      <c r="H17">
        <v>0.35113164923455242</v>
      </c>
      <c r="I17">
        <v>4.3111120891334584</v>
      </c>
      <c r="J17">
        <v>0.31024824319024941</v>
      </c>
      <c r="K17">
        <v>4.4352943532497093</v>
      </c>
      <c r="L17">
        <v>0.33272585212503381</v>
      </c>
      <c r="M17">
        <v>4.303049096586391</v>
      </c>
      <c r="N17">
        <v>0.29416655869389918</v>
      </c>
      <c r="O17">
        <v>4.8848949055337512</v>
      </c>
      <c r="P17">
        <v>0.32465576867721291</v>
      </c>
      <c r="Q17">
        <v>5.0085659507016054</v>
      </c>
      <c r="R17">
        <v>0.33496806024448689</v>
      </c>
      <c r="S17">
        <v>4.6774322549437146</v>
      </c>
      <c r="T17">
        <v>0.33181894287823105</v>
      </c>
      <c r="U17">
        <v>4.7802934467802407</v>
      </c>
      <c r="V17">
        <v>0.32278503699230909</v>
      </c>
      <c r="W17">
        <v>4.8683164448750338</v>
      </c>
      <c r="X17">
        <v>0.32247063654897812</v>
      </c>
      <c r="Y17">
        <v>4.7250081242480499</v>
      </c>
      <c r="Z17">
        <v>0.32157745443567359</v>
      </c>
      <c r="AA17">
        <v>4.7543808480798262</v>
      </c>
      <c r="AB17">
        <v>0.32053736716706055</v>
      </c>
    </row>
    <row r="18" spans="5:28">
      <c r="E18">
        <v>5.0199428572328557</v>
      </c>
      <c r="F18">
        <v>0.3267668273289992</v>
      </c>
      <c r="G18">
        <v>5.8916187543012111</v>
      </c>
      <c r="H18">
        <v>0.35533004456942607</v>
      </c>
      <c r="I18">
        <v>4.3193307392020657</v>
      </c>
      <c r="J18">
        <v>0.30830124195527048</v>
      </c>
      <c r="K18">
        <v>4.4480618732608734</v>
      </c>
      <c r="L18">
        <v>0.33023029129060416</v>
      </c>
      <c r="M18">
        <v>4.3083784459192644</v>
      </c>
      <c r="N18">
        <v>0.29282970537005615</v>
      </c>
      <c r="O18">
        <v>4.8888288761885095</v>
      </c>
      <c r="P18">
        <v>0.32373293310643009</v>
      </c>
      <c r="Q18">
        <v>5.013053912148429</v>
      </c>
      <c r="R18">
        <v>0.33382525963480841</v>
      </c>
      <c r="S18">
        <v>4.6872232704296586</v>
      </c>
      <c r="T18">
        <v>0.32976385378714523</v>
      </c>
      <c r="U18">
        <v>4.7864622903337537</v>
      </c>
      <c r="V18">
        <v>0.3212063493224856</v>
      </c>
      <c r="W18">
        <v>4.8729116751677193</v>
      </c>
      <c r="X18">
        <v>0.32133682987802548</v>
      </c>
      <c r="Y18">
        <v>4.7323320851103388</v>
      </c>
      <c r="Z18">
        <v>0.31972431262385781</v>
      </c>
      <c r="AA18">
        <v>4.7604632029719367</v>
      </c>
      <c r="AB18">
        <v>0.31905120650035224</v>
      </c>
    </row>
    <row r="19" spans="5:28">
      <c r="E19">
        <v>5.0901959569281878</v>
      </c>
      <c r="F19">
        <v>0.3291937416755002</v>
      </c>
      <c r="G19" t="s">
        <v>0</v>
      </c>
      <c r="H19" t="s">
        <v>0</v>
      </c>
      <c r="I19">
        <v>4.3436009533203022</v>
      </c>
      <c r="J19">
        <v>0.30670351659491624</v>
      </c>
      <c r="K19">
        <v>4.4858192170024482</v>
      </c>
      <c r="L19">
        <v>0.32809518740167537</v>
      </c>
      <c r="M19">
        <v>4.32404114687934</v>
      </c>
      <c r="N19">
        <v>0.29195593811095877</v>
      </c>
      <c r="O19">
        <v>4.9003880593554952</v>
      </c>
      <c r="P19">
        <v>0.32317314301839095</v>
      </c>
      <c r="Q19">
        <v>5.0262548300019336</v>
      </c>
      <c r="R19">
        <v>0.33303619203528634</v>
      </c>
      <c r="S19">
        <v>4.7161650869625333</v>
      </c>
      <c r="T19">
        <v>0.32803411394714999</v>
      </c>
      <c r="U19">
        <v>4.8046413985021825</v>
      </c>
      <c r="V19">
        <v>0.32000671621659993</v>
      </c>
      <c r="W19">
        <v>4.8864236238607255</v>
      </c>
      <c r="X19">
        <v>0.32058551795305817</v>
      </c>
      <c r="Y19">
        <v>4.7539255852043505</v>
      </c>
      <c r="Z19">
        <v>0.31829027026192724</v>
      </c>
      <c r="AA19">
        <v>4.7784105241266364</v>
      </c>
      <c r="AB19">
        <v>0.31787012921570867</v>
      </c>
    </row>
    <row r="20" spans="5:28">
      <c r="E20">
        <v>5.1612689145746415</v>
      </c>
      <c r="F20">
        <v>0.33162509531994244</v>
      </c>
      <c r="I20">
        <v>4.3829900407704958</v>
      </c>
      <c r="J20">
        <v>0.30551646679877048</v>
      </c>
      <c r="K20">
        <v>4.5471153909290063</v>
      </c>
      <c r="L20">
        <v>0.32640259130331889</v>
      </c>
      <c r="M20">
        <v>4.3494352906524663</v>
      </c>
      <c r="N20">
        <v>0.29157883530235984</v>
      </c>
      <c r="O20">
        <v>4.9191282421080658</v>
      </c>
      <c r="P20">
        <v>0.32299791083224499</v>
      </c>
      <c r="Q20">
        <v>5.0476614003921698</v>
      </c>
      <c r="R20">
        <v>0.33263118087125615</v>
      </c>
      <c r="S20">
        <v>4.7631454867637375</v>
      </c>
      <c r="T20">
        <v>0.32669619629024693</v>
      </c>
      <c r="U20">
        <v>4.8341321583535741</v>
      </c>
      <c r="V20">
        <v>0.31923223890214936</v>
      </c>
      <c r="W20">
        <v>4.9083330343433689</v>
      </c>
      <c r="X20">
        <v>0.32024557327001218</v>
      </c>
      <c r="Y20">
        <v>4.7889587984312492</v>
      </c>
      <c r="Z20">
        <v>0.31733043679363065</v>
      </c>
      <c r="AA20">
        <v>4.8075331060569244</v>
      </c>
      <c r="AB20">
        <v>0.31703952345082298</v>
      </c>
    </row>
    <row r="21" spans="5:28">
      <c r="E21">
        <v>5.2331712979644278</v>
      </c>
      <c r="F21">
        <v>0.33406089638266478</v>
      </c>
      <c r="I21">
        <v>4.4359843010115911</v>
      </c>
      <c r="J21">
        <v>0.30478571022479378</v>
      </c>
      <c r="K21">
        <v>4.6295948174518404</v>
      </c>
      <c r="L21">
        <v>0.32521754851437573</v>
      </c>
      <c r="M21">
        <v>4.3835849945346403</v>
      </c>
      <c r="N21">
        <v>0.29171288879371216</v>
      </c>
      <c r="O21">
        <v>4.9443292497326548</v>
      </c>
      <c r="P21">
        <v>0.32321397062263452</v>
      </c>
      <c r="Q21">
        <v>5.0764509808239824</v>
      </c>
      <c r="R21">
        <v>0.33262579049461866</v>
      </c>
      <c r="S21">
        <v>4.8263590394158236</v>
      </c>
      <c r="T21">
        <v>0.32580151624167802</v>
      </c>
      <c r="U21">
        <v>4.8738012565254492</v>
      </c>
      <c r="V21">
        <v>0.31891268010799623</v>
      </c>
      <c r="W21">
        <v>4.9377979402577399</v>
      </c>
      <c r="X21">
        <v>0.32033005971241379</v>
      </c>
      <c r="Y21">
        <v>4.8360854180535746</v>
      </c>
      <c r="Z21">
        <v>0.31688169808087385</v>
      </c>
      <c r="AA21">
        <v>4.8467117842713527</v>
      </c>
      <c r="AB21">
        <v>0.31659130891943066</v>
      </c>
    </row>
    <row r="22" spans="5:28">
      <c r="E22">
        <v>5.3059127865464735</v>
      </c>
      <c r="F22">
        <v>0.3365011529988593</v>
      </c>
      <c r="I22">
        <v>4.5005471943420456</v>
      </c>
      <c r="J22">
        <v>0.30453932943831113</v>
      </c>
      <c r="K22">
        <v>4.7300878584646728</v>
      </c>
      <c r="L22">
        <v>0.32458559956464533</v>
      </c>
      <c r="M22">
        <v>4.4251779045570458</v>
      </c>
      <c r="N22">
        <v>0.29235294698452102</v>
      </c>
      <c r="O22">
        <v>4.9750226216391384</v>
      </c>
      <c r="P22">
        <v>0.32381301933298251</v>
      </c>
      <c r="Q22">
        <v>5.11151720386676</v>
      </c>
      <c r="R22">
        <v>0.33302022805452502</v>
      </c>
      <c r="S22">
        <v>4.9033764835409404</v>
      </c>
      <c r="T22">
        <v>0.32538445585396752</v>
      </c>
      <c r="U22">
        <v>4.9221242318217495</v>
      </c>
      <c r="V22">
        <v>0.3190603202993893</v>
      </c>
      <c r="W22">
        <v>4.9736860217936583</v>
      </c>
      <c r="X22">
        <v>0.32083573051366193</v>
      </c>
      <c r="Y22">
        <v>4.8934943945081564</v>
      </c>
      <c r="Z22">
        <v>0.31696129890073249</v>
      </c>
      <c r="AA22">
        <v>4.8944409441377958</v>
      </c>
      <c r="AB22">
        <v>0.31654271025461139</v>
      </c>
    </row>
    <row r="23" spans="5:28">
      <c r="E23">
        <v>5.3795031727294678</v>
      </c>
      <c r="F23">
        <v>0.33894587331859927</v>
      </c>
      <c r="I23">
        <v>4.5741976049784583</v>
      </c>
      <c r="J23">
        <v>0.30478679271477516</v>
      </c>
      <c r="K23">
        <v>4.8447326227585288</v>
      </c>
      <c r="L23">
        <v>0.32453102989786475</v>
      </c>
      <c r="M23">
        <v>4.4726156285130951</v>
      </c>
      <c r="N23">
        <v>0.2934744127974625</v>
      </c>
      <c r="O23">
        <v>5.0100288287581911</v>
      </c>
      <c r="P23">
        <v>0.32477203585730069</v>
      </c>
      <c r="Q23">
        <v>5.1515124942343338</v>
      </c>
      <c r="R23">
        <v>0.33379933553675123</v>
      </c>
      <c r="S23">
        <v>4.9912380819532389</v>
      </c>
      <c r="T23">
        <v>0.32546104252392483</v>
      </c>
      <c r="U23">
        <v>4.9772440594016736</v>
      </c>
      <c r="V23">
        <v>0.31966948574657084</v>
      </c>
      <c r="W23">
        <v>5.0146181201039681</v>
      </c>
      <c r="X23">
        <v>0.32174315302844825</v>
      </c>
      <c r="Y23">
        <v>4.9589795330251674</v>
      </c>
      <c r="Z23">
        <v>0.31756618023834016</v>
      </c>
      <c r="AA23">
        <v>4.948886380809407</v>
      </c>
      <c r="AB23">
        <v>0.3168955950757999</v>
      </c>
    </row>
    <row r="24" spans="5:28">
      <c r="E24">
        <v>5.4539523632000986</v>
      </c>
      <c r="F24">
        <v>0.3413950655068656</v>
      </c>
      <c r="I24">
        <v>4.6541051889436975</v>
      </c>
      <c r="J24">
        <v>0.30551859017925026</v>
      </c>
      <c r="K24">
        <v>4.9691233763351175</v>
      </c>
      <c r="L24">
        <v>0.3250559365957254</v>
      </c>
      <c r="M24">
        <v>4.5240751612745376</v>
      </c>
      <c r="N24">
        <v>0.2950341889302705</v>
      </c>
      <c r="O24">
        <v>5.048002602181934</v>
      </c>
      <c r="P24">
        <v>0.32605416572838219</v>
      </c>
      <c r="Q24">
        <v>5.1948998553474937</v>
      </c>
      <c r="R24">
        <v>0.33493317227768382</v>
      </c>
      <c r="S24">
        <v>5.0865673626990873</v>
      </c>
      <c r="T24">
        <v>0.32602833306877388</v>
      </c>
      <c r="U24">
        <v>5.0370425152028817</v>
      </c>
      <c r="V24">
        <v>0.32071676656302961</v>
      </c>
      <c r="W24">
        <v>5.059021237605589</v>
      </c>
      <c r="X24">
        <v>0.32301745551841776</v>
      </c>
      <c r="Y24">
        <v>5.0300242764558885</v>
      </c>
      <c r="Z24">
        <v>0.31867309684311385</v>
      </c>
      <c r="AA24">
        <v>5.0079557866882505</v>
      </c>
      <c r="AB24">
        <v>0.31763640221721789</v>
      </c>
    </row>
    <row r="25" spans="5:28">
      <c r="E25">
        <v>5.5292703802566985</v>
      </c>
      <c r="F25">
        <v>0.34384873774357505</v>
      </c>
      <c r="I25">
        <v>4.7371991425986693</v>
      </c>
      <c r="J25">
        <v>0.30670659926557342</v>
      </c>
      <c r="K25">
        <v>5.0984798522936314</v>
      </c>
      <c r="L25">
        <v>0.32614014778819955</v>
      </c>
      <c r="M25">
        <v>4.5775789418561912</v>
      </c>
      <c r="N25">
        <v>0.29697233406089374</v>
      </c>
      <c r="O25">
        <v>5.0874846310936315</v>
      </c>
      <c r="P25">
        <v>0.32761013741430811</v>
      </c>
      <c r="Q25">
        <v>5.2400119352505756</v>
      </c>
      <c r="R25">
        <v>0.33637816556723171</v>
      </c>
      <c r="S25">
        <v>5.1857008749807001</v>
      </c>
      <c r="T25">
        <v>0.32706452683101628</v>
      </c>
      <c r="U25">
        <v>5.0992215781042933</v>
      </c>
      <c r="V25">
        <v>0.32216191633431096</v>
      </c>
      <c r="W25">
        <v>5.105188987394488</v>
      </c>
      <c r="X25">
        <v>0.32460966725351814</v>
      </c>
      <c r="Y25">
        <v>5.1038984151526288</v>
      </c>
      <c r="Z25">
        <v>0.3202395105306981</v>
      </c>
      <c r="AA25">
        <v>5.0693791576329055</v>
      </c>
      <c r="AB25">
        <v>0.3187366628758701</v>
      </c>
    </row>
    <row r="26" spans="5:28">
      <c r="E26">
        <v>5.6054673631584278</v>
      </c>
      <c r="F26">
        <v>0.34630689822360661</v>
      </c>
      <c r="I26">
        <v>4.8202862119040386</v>
      </c>
      <c r="J26">
        <v>0.3083051654508005</v>
      </c>
      <c r="K26">
        <v>5.2278309538069303</v>
      </c>
      <c r="L26">
        <v>0.32774199784719305</v>
      </c>
      <c r="M26">
        <v>4.6310708499755675</v>
      </c>
      <c r="N26">
        <v>0.29921436635888671</v>
      </c>
      <c r="O26">
        <v>5.1269576432639834</v>
      </c>
      <c r="P26">
        <v>0.32938015579578722</v>
      </c>
      <c r="Q26">
        <v>5.2851151020120479</v>
      </c>
      <c r="R26">
        <v>0.33807878512363915</v>
      </c>
      <c r="S26">
        <v>5.2848289735158076</v>
      </c>
      <c r="T26">
        <v>0.32852980346547322</v>
      </c>
      <c r="U26">
        <v>5.1613917415890276</v>
      </c>
      <c r="V26">
        <v>0.32394939876515388</v>
      </c>
      <c r="W26">
        <v>5.1513471687374501</v>
      </c>
      <c r="X26">
        <v>0.32645860042969205</v>
      </c>
      <c r="Y26">
        <v>5.1777630073943657</v>
      </c>
      <c r="Z26">
        <v>0.32220522490153403</v>
      </c>
      <c r="AA26">
        <v>5.1307960279445926</v>
      </c>
      <c r="AB26">
        <v>0.32015409465167788</v>
      </c>
    </row>
    <row r="27" spans="5:28">
      <c r="E27">
        <v>5.6825535694902154</v>
      </c>
      <c r="F27">
        <v>0.34876955515682972</v>
      </c>
      <c r="I27">
        <v>4.900173407382165</v>
      </c>
      <c r="J27">
        <v>0.31025285673291936</v>
      </c>
      <c r="K27">
        <v>5.3522057905847928</v>
      </c>
      <c r="L27">
        <v>0.32979992857326657</v>
      </c>
      <c r="M27">
        <v>4.6824952216022471</v>
      </c>
      <c r="N27">
        <v>0.30167412578038366</v>
      </c>
      <c r="O27">
        <v>5.1649047129720032</v>
      </c>
      <c r="P27">
        <v>0.33129620005905702</v>
      </c>
      <c r="Q27">
        <v>5.3284760662274149</v>
      </c>
      <c r="R27">
        <v>0.3399696770910719</v>
      </c>
      <c r="S27">
        <v>5.3801422210693843</v>
      </c>
      <c r="T27">
        <v>0.3303678532128192</v>
      </c>
      <c r="U27">
        <v>5.2211638411397958</v>
      </c>
      <c r="V27">
        <v>0.3260105219081727</v>
      </c>
      <c r="W27">
        <v>5.1957219486112729</v>
      </c>
      <c r="X27">
        <v>0.32849320158187278</v>
      </c>
      <c r="Y27">
        <v>5.2487794783249919</v>
      </c>
      <c r="Z27">
        <v>0.32449469865473568</v>
      </c>
      <c r="AA27">
        <v>5.1898461817402115</v>
      </c>
      <c r="AB27">
        <v>0.3218342264364018</v>
      </c>
    </row>
    <row r="28" spans="5:28">
      <c r="E28">
        <v>5.7605393765436386</v>
      </c>
      <c r="F28">
        <v>0.35123671676813073</v>
      </c>
      <c r="I28">
        <v>4.9737907089120794</v>
      </c>
      <c r="J28">
        <v>0.3124748244282361</v>
      </c>
      <c r="K28">
        <v>5.4668247074000575</v>
      </c>
      <c r="L28">
        <v>0.33223485484271809</v>
      </c>
      <c r="M28">
        <v>4.7298758469737363</v>
      </c>
      <c r="N28">
        <v>0.3042570851502655</v>
      </c>
      <c r="O28">
        <v>5.1998675556097735</v>
      </c>
      <c r="P28">
        <v>0.33328463769761008</v>
      </c>
      <c r="Q28">
        <v>5.3684284903589896</v>
      </c>
      <c r="R28">
        <v>0.34197817555164584</v>
      </c>
      <c r="S28">
        <v>5.4679777829902303</v>
      </c>
      <c r="T28">
        <v>0.33250804085205377</v>
      </c>
      <c r="U28">
        <v>5.2762408684914401</v>
      </c>
      <c r="V28">
        <v>0.32826607795687252</v>
      </c>
      <c r="W28">
        <v>5.2366080291110668</v>
      </c>
      <c r="X28">
        <v>0.3306352821287995</v>
      </c>
      <c r="Y28">
        <v>5.3142187047931362</v>
      </c>
      <c r="Z28">
        <v>0.32701994859791922</v>
      </c>
      <c r="AA28">
        <v>5.2442603547251041</v>
      </c>
      <c r="AB28">
        <v>0.32371249170778366</v>
      </c>
    </row>
    <row r="29" spans="5:28">
      <c r="E29">
        <v>5.8394352827138922</v>
      </c>
      <c r="F29">
        <v>0.35370839129744125</v>
      </c>
      <c r="I29">
        <v>5.0383090448810464</v>
      </c>
      <c r="J29">
        <v>0.31488567956431346</v>
      </c>
      <c r="K29">
        <v>5.5672829635585419</v>
      </c>
      <c r="L29">
        <v>0.33495320380453486</v>
      </c>
      <c r="M29">
        <v>4.7713919152283699</v>
      </c>
      <c r="N29">
        <v>0.30686398278848803</v>
      </c>
      <c r="O29">
        <v>5.2305025687421134</v>
      </c>
      <c r="P29">
        <v>0.33526905416812552</v>
      </c>
      <c r="Q29">
        <v>5.4034370251529733</v>
      </c>
      <c r="R29">
        <v>0.34402709503590007</v>
      </c>
      <c r="S29">
        <v>5.5449601878924808</v>
      </c>
      <c r="T29">
        <v>0.33486812017243228</v>
      </c>
      <c r="U29">
        <v>5.324506244370391</v>
      </c>
      <c r="V29">
        <v>0.33062938715723206</v>
      </c>
      <c r="W29">
        <v>5.2724341810924047</v>
      </c>
      <c r="X29">
        <v>0.33280252311634645</v>
      </c>
      <c r="Y29">
        <v>5.3715658940243713</v>
      </c>
      <c r="Z29">
        <v>0.32968393079194458</v>
      </c>
      <c r="AA29">
        <v>5.2919474407472817</v>
      </c>
      <c r="AB29">
        <v>0.32571670978478756</v>
      </c>
    </row>
    <row r="30" spans="5:28">
      <c r="E30">
        <v>5.9192519089130879</v>
      </c>
      <c r="F30">
        <v>0.35618458699976552</v>
      </c>
      <c r="I30">
        <v>5.0912490118200777</v>
      </c>
      <c r="J30">
        <v>0.31739277433029522</v>
      </c>
      <c r="K30">
        <v>5.6497200046137159</v>
      </c>
      <c r="L30">
        <v>0.337850510832582</v>
      </c>
      <c r="M30">
        <v>4.8054479871456017</v>
      </c>
      <c r="N30">
        <v>0.30939463708077924</v>
      </c>
      <c r="O30">
        <v>5.2556324659946601</v>
      </c>
      <c r="P30">
        <v>0.33717318945851493</v>
      </c>
      <c r="Q30">
        <v>5.4321563122502452</v>
      </c>
      <c r="R30">
        <v>0.34603769671710205</v>
      </c>
      <c r="S30">
        <v>5.60813104512797</v>
      </c>
      <c r="T30">
        <v>0.33735739464922027</v>
      </c>
      <c r="U30">
        <v>5.3641051574491545</v>
      </c>
      <c r="V30">
        <v>0.33300962886204066</v>
      </c>
      <c r="W30">
        <v>5.3018236256261799</v>
      </c>
      <c r="X30">
        <v>0.33491163868876495</v>
      </c>
      <c r="Y30">
        <v>5.418617225697214</v>
      </c>
      <c r="Z30">
        <v>0.3323842698950738</v>
      </c>
      <c r="AA30">
        <v>5.3310748518341358</v>
      </c>
      <c r="AB30">
        <v>0.32776985969069267</v>
      </c>
    </row>
    <row r="31" spans="5:28">
      <c r="E31">
        <v>6.0000000000000231</v>
      </c>
      <c r="F31">
        <v>0.35866531214520747</v>
      </c>
      <c r="I31">
        <v>5.1305761564887815</v>
      </c>
      <c r="J31">
        <v>0.31989976248031959</v>
      </c>
      <c r="K31">
        <v>5.7109678213090538</v>
      </c>
      <c r="L31">
        <v>0.34081543404260006</v>
      </c>
      <c r="M31">
        <v>4.8307353069805172</v>
      </c>
      <c r="N31">
        <v>0.31175179640189382</v>
      </c>
      <c r="O31">
        <v>5.2742915195090063</v>
      </c>
      <c r="P31">
        <v>0.33892386871742008</v>
      </c>
      <c r="Q31">
        <v>5.4534826855536185</v>
      </c>
      <c r="R31">
        <v>0.34793271430020156</v>
      </c>
      <c r="S31">
        <v>5.6550627340797632</v>
      </c>
      <c r="T31">
        <v>0.33988020286027598</v>
      </c>
      <c r="U31">
        <v>5.3935158437054405</v>
      </c>
      <c r="V31">
        <v>0.33531533171743749</v>
      </c>
      <c r="W31">
        <v>5.3236469428407514</v>
      </c>
      <c r="X31">
        <v>0.33688157671741259</v>
      </c>
      <c r="Y31">
        <v>5.4535645435221678</v>
      </c>
      <c r="Z31">
        <v>0.33501719338994118</v>
      </c>
      <c r="AA31">
        <v>5.3601389435205062</v>
      </c>
      <c r="AB31">
        <v>0.32979304002603488</v>
      </c>
    </row>
    <row r="32" spans="5:28">
      <c r="E32">
        <v>6</v>
      </c>
      <c r="F32">
        <v>0.35866531214520675</v>
      </c>
      <c r="I32">
        <v>5.154779158772457</v>
      </c>
      <c r="J32">
        <v>0.3223103018657163</v>
      </c>
      <c r="K32">
        <v>5.7486726943971256</v>
      </c>
      <c r="L32">
        <v>0.34373403309837625</v>
      </c>
      <c r="M32">
        <v>4.8462820972131535</v>
      </c>
      <c r="N32">
        <v>0.31384487644103137</v>
      </c>
      <c r="O32">
        <v>5.285762672322714</v>
      </c>
      <c r="P32">
        <v>0.34045381432271343</v>
      </c>
      <c r="Q32">
        <v>5.4665965844970135</v>
      </c>
      <c r="R32">
        <v>0.34963932332221814</v>
      </c>
      <c r="S32">
        <v>5.6839516962610386</v>
      </c>
      <c r="T32">
        <v>0.34233959470085573</v>
      </c>
      <c r="U32">
        <v>5.4116080669601221</v>
      </c>
      <c r="V32">
        <v>0.33745788885574257</v>
      </c>
      <c r="W32">
        <v>5.3370654748942181</v>
      </c>
      <c r="X32">
        <v>0.33863663358860241</v>
      </c>
      <c r="Y32">
        <v>5.4750648416739018</v>
      </c>
      <c r="Z32">
        <v>0.33748151950319955</v>
      </c>
      <c r="AA32">
        <v>5.3780227990622134</v>
      </c>
      <c r="AB32">
        <v>0.33170850110513944</v>
      </c>
    </row>
    <row r="33" spans="5:28">
      <c r="E33" t="s">
        <v>0</v>
      </c>
      <c r="F33" t="s">
        <v>0</v>
      </c>
      <c r="I33">
        <v>5.162927910866542</v>
      </c>
      <c r="J33">
        <v>0.3245317568097506</v>
      </c>
      <c r="K33">
        <v>5.7613856467502913</v>
      </c>
      <c r="L33">
        <v>0.34649414787496624</v>
      </c>
      <c r="M33">
        <v>4.8514909034136098</v>
      </c>
      <c r="N33">
        <v>0.31559344130610079</v>
      </c>
      <c r="O33">
        <v>5.2896050944662489</v>
      </c>
      <c r="P33">
        <v>0.34170423132278704</v>
      </c>
      <c r="Q33">
        <v>5.4709940492983939</v>
      </c>
      <c r="R33">
        <v>0.35109193975551312</v>
      </c>
      <c r="S33">
        <v>5.6936877450562848</v>
      </c>
      <c r="T33">
        <v>0.3446410571217689</v>
      </c>
      <c r="U33">
        <v>5.4176865532197587</v>
      </c>
      <c r="V33">
        <v>0.33935496300769086</v>
      </c>
      <c r="W33">
        <v>5.3415635551249663</v>
      </c>
      <c r="X33">
        <v>0.34010936345102183</v>
      </c>
      <c r="Y33">
        <v>5.4822918757519501</v>
      </c>
      <c r="Z33">
        <v>0.33968254556432637</v>
      </c>
      <c r="AA33">
        <v>5.3840391519201738</v>
      </c>
      <c r="AB33">
        <v>0.33344263283293946</v>
      </c>
    </row>
    <row r="34" spans="5:28">
      <c r="I34" t="s">
        <v>1</v>
      </c>
      <c r="J34" t="s">
        <v>1</v>
      </c>
      <c r="K34" t="s">
        <v>1</v>
      </c>
      <c r="L34" t="s">
        <v>1</v>
      </c>
      <c r="M34" t="s">
        <v>1</v>
      </c>
      <c r="N34" t="s">
        <v>1</v>
      </c>
      <c r="O34" t="s">
        <v>1</v>
      </c>
      <c r="P34" t="s">
        <v>1</v>
      </c>
      <c r="Q34" t="s">
        <v>1</v>
      </c>
      <c r="R34" t="s">
        <v>1</v>
      </c>
      <c r="S34" t="s">
        <v>1</v>
      </c>
      <c r="T34" t="s">
        <v>1</v>
      </c>
      <c r="U34" t="s">
        <v>1</v>
      </c>
      <c r="V34" t="s">
        <v>1</v>
      </c>
      <c r="W34" t="s">
        <v>1</v>
      </c>
      <c r="X34" t="s">
        <v>1</v>
      </c>
      <c r="Y34" t="s">
        <v>1</v>
      </c>
      <c r="Z34" t="s">
        <v>1</v>
      </c>
      <c r="AA34" t="s">
        <v>1</v>
      </c>
      <c r="AB34" t="s">
        <v>1</v>
      </c>
    </row>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11</vt:i4>
      </vt:variant>
    </vt:vector>
  </HeadingPairs>
  <TitlesOfParts>
    <vt:vector size="31" baseType="lpstr">
      <vt:lpstr>ReadMe</vt:lpstr>
      <vt:lpstr>Metadata</vt:lpstr>
      <vt:lpstr>Table 1</vt:lpstr>
      <vt:lpstr>Figure 1</vt:lpstr>
      <vt:lpstr>Table 2</vt:lpstr>
      <vt:lpstr>Table 3.1</vt:lpstr>
      <vt:lpstr>Table 3.2</vt:lpstr>
      <vt:lpstr>Table 3.3</vt:lpstr>
      <vt:lpstr>Table 3.4</vt:lpstr>
      <vt:lpstr>Table 4.1</vt:lpstr>
      <vt:lpstr>Table 4.2</vt:lpstr>
      <vt:lpstr>Table 5.1</vt:lpstr>
      <vt:lpstr>Table 5.2</vt:lpstr>
      <vt:lpstr>Table 6.1</vt:lpstr>
      <vt:lpstr>Table 6.2</vt:lpstr>
      <vt:lpstr>Table 7.1</vt:lpstr>
      <vt:lpstr>Table 7.2</vt:lpstr>
      <vt:lpstr>Figure 2</vt:lpstr>
      <vt:lpstr>Figure 3</vt:lpstr>
      <vt:lpstr>PlotDat1</vt:lpstr>
      <vt:lpstr>_gXY1</vt:lpstr>
      <vt:lpstr>Ellipse1_1</vt:lpstr>
      <vt:lpstr>Ellipse1_10</vt:lpstr>
      <vt:lpstr>Ellipse1_2</vt:lpstr>
      <vt:lpstr>Ellipse1_3</vt:lpstr>
      <vt:lpstr>Ellipse1_4</vt:lpstr>
      <vt:lpstr>Ellipse1_5</vt:lpstr>
      <vt:lpstr>Ellipse1_6</vt:lpstr>
      <vt:lpstr>Ellipse1_7</vt:lpstr>
      <vt:lpstr>Ellipse1_8</vt:lpstr>
      <vt:lpstr>Ellipse1_9</vt:lpstr>
    </vt:vector>
  </TitlesOfParts>
  <Company>Manitoba Geological Survey; Manitoba Economic Development, Investment, Trade and Natural Resources; Government of Manitoba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Repository Item DRI2024007: 2023 aggregate field visits: Quaternary site data, composition, and ice-flow indicators from gravel pits in southern Manitoba (parts of NTS 62H15, I13, P5)</dc:title>
  <dc:creator>M.S. Gauthier and J. Rentz</dc:creator>
  <cp:keywords>aggregate; Manitoba; stratigraphy; sedimentology; till-matrix geochemistry; ice flow; clast lithology</cp:keywords>
  <cp:lastModifiedBy>Steffano, Craig</cp:lastModifiedBy>
  <cp:lastPrinted>2024-06-11T17:13:35Z</cp:lastPrinted>
  <dcterms:created xsi:type="dcterms:W3CDTF">2008-11-13T14:30:47Z</dcterms:created>
  <dcterms:modified xsi:type="dcterms:W3CDTF">2024-07-09T14:43:13Z</dcterms:modified>
</cp:coreProperties>
</file>